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202300"/>
  <mc:AlternateContent xmlns:mc="http://schemas.openxmlformats.org/markup-compatibility/2006">
    <mc:Choice Requires="x15">
      <x15ac:absPath xmlns:x15ac="http://schemas.microsoft.com/office/spreadsheetml/2010/11/ac" url="https://scjgovcol-my.sharepoint.com/personal/jhon_lopez_scj_gov_co/Documents/Documentos/SCJ 2025/EVALUACION CABLEADO/"/>
    </mc:Choice>
  </mc:AlternateContent>
  <xr:revisionPtr revIDLastSave="2823" documentId="8_{6314D725-B95B-4026-AAF5-2B7C83C70906}" xr6:coauthVersionLast="47" xr6:coauthVersionMax="47" xr10:uidLastSave="{261CC01B-6704-4D6E-BC74-858E92EDB679}"/>
  <bookViews>
    <workbookView xWindow="-120" yWindow="-120" windowWidth="29040" windowHeight="15720" firstSheet="5" activeTab="7" xr2:uid="{D57C5D2F-9820-4B68-928B-23FABEE674A8}"/>
  </bookViews>
  <sheets>
    <sheet name="PROPUESTAS" sheetId="1" r:id="rId1"/>
    <sheet name="VERIFICACION OBRA" sheetId="2" r:id="rId2"/>
    <sheet name="VERIFICACION MOBILIARIO" sheetId="7" r:id="rId3"/>
    <sheet name="VERIFICACION EQUIPOS" sheetId="6" r:id="rId4"/>
    <sheet name="EVALUACION OBRA" sheetId="8" r:id="rId5"/>
    <sheet name="EVALUACION MOBILIARIO Y EQUIPOS" sheetId="9" r:id="rId6"/>
    <sheet name="CONSOLIDADO EVALUACION" sheetId="5" r:id="rId7"/>
    <sheet name="ORDEN ELEGIBILIDAD" sheetId="12" r:id="rId8"/>
  </sheets>
  <externalReferences>
    <externalReference r:id="rId9"/>
    <externalReference r:id="rId1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 i="12" l="1"/>
  <c r="N7" i="12"/>
  <c r="P7" i="12" s="1"/>
  <c r="M7" i="12"/>
  <c r="L7" i="12"/>
  <c r="K7" i="12"/>
  <c r="J7" i="12"/>
  <c r="I7" i="12"/>
  <c r="H7" i="12"/>
  <c r="F7" i="12"/>
  <c r="E7" i="12"/>
  <c r="D7" i="12"/>
  <c r="C7" i="12"/>
  <c r="N6" i="12"/>
  <c r="P6" i="12" s="1"/>
  <c r="M6" i="12"/>
  <c r="L6" i="12"/>
  <c r="K6" i="12"/>
  <c r="J6" i="12"/>
  <c r="I6" i="12"/>
  <c r="H6" i="12"/>
  <c r="F6" i="12"/>
  <c r="E6" i="12"/>
  <c r="D6" i="12"/>
  <c r="C6" i="12"/>
  <c r="N5" i="12"/>
  <c r="M5" i="12"/>
  <c r="L5" i="12"/>
  <c r="K5" i="12"/>
  <c r="J5" i="12"/>
  <c r="I5" i="12"/>
  <c r="H5" i="12"/>
  <c r="F5" i="12"/>
  <c r="E5" i="12"/>
  <c r="D5" i="12"/>
  <c r="C5" i="12"/>
  <c r="N4" i="12"/>
  <c r="M4" i="12"/>
  <c r="L4" i="12"/>
  <c r="K4" i="12"/>
  <c r="J4" i="12"/>
  <c r="I4" i="12"/>
  <c r="H4" i="12"/>
  <c r="F4" i="12"/>
  <c r="E4" i="12"/>
  <c r="D4" i="12"/>
  <c r="C4" i="12"/>
  <c r="M3" i="12"/>
  <c r="L3" i="12"/>
  <c r="K3" i="12"/>
  <c r="J3" i="12"/>
  <c r="I3" i="12"/>
  <c r="H3" i="12"/>
  <c r="F3" i="12"/>
  <c r="E3" i="12"/>
  <c r="D3" i="12"/>
  <c r="B2" i="12"/>
  <c r="E14" i="5" l="1"/>
  <c r="E13" i="9"/>
  <c r="E13" i="8"/>
  <c r="E14" i="9"/>
  <c r="BJ44" i="7" l="1"/>
  <c r="BJ42" i="7"/>
  <c r="E8" i="8" l="1"/>
  <c r="BH27" i="2"/>
  <c r="BH25" i="2"/>
  <c r="BH23" i="2"/>
  <c r="BH29" i="2"/>
  <c r="AY29" i="2"/>
  <c r="BB29" i="2"/>
  <c r="BE29" i="2"/>
  <c r="BH28" i="2"/>
  <c r="E7" i="8" l="1"/>
  <c r="BA44" i="7" l="1"/>
  <c r="BD44" i="7"/>
  <c r="BG44" i="7"/>
  <c r="BG42" i="7"/>
  <c r="BE28" i="2" l="1"/>
  <c r="E6" i="8" l="1"/>
  <c r="BD42" i="7" l="1"/>
  <c r="BB28" i="2" l="1"/>
  <c r="BB84" i="6" l="1"/>
  <c r="E8" i="5" l="1"/>
  <c r="BK84" i="6"/>
  <c r="BJ84" i="6"/>
  <c r="BK83" i="6"/>
  <c r="BJ83" i="6"/>
  <c r="BK82" i="6"/>
  <c r="BJ82" i="6"/>
  <c r="BK81" i="6"/>
  <c r="BJ81" i="6"/>
  <c r="BK80" i="6"/>
  <c r="BJ80" i="6"/>
  <c r="BK79" i="6"/>
  <c r="BJ79" i="6"/>
  <c r="BK78" i="6"/>
  <c r="BJ78" i="6"/>
  <c r="BK77" i="6"/>
  <c r="BJ77" i="6"/>
  <c r="BK76" i="6"/>
  <c r="BJ76" i="6"/>
  <c r="BK75" i="6"/>
  <c r="BJ75" i="6"/>
  <c r="BK74" i="6"/>
  <c r="BJ74" i="6"/>
  <c r="BK73" i="6"/>
  <c r="BJ73" i="6"/>
  <c r="BK72" i="6"/>
  <c r="BJ72" i="6"/>
  <c r="BK71" i="6"/>
  <c r="BJ71" i="6"/>
  <c r="BK70" i="6"/>
  <c r="BJ70" i="6"/>
  <c r="BK69" i="6"/>
  <c r="BJ69" i="6"/>
  <c r="BK68" i="6"/>
  <c r="BJ68" i="6"/>
  <c r="BK67" i="6"/>
  <c r="BJ67" i="6"/>
  <c r="BK66" i="6"/>
  <c r="BJ66" i="6"/>
  <c r="BK65" i="6"/>
  <c r="BJ65" i="6"/>
  <c r="BK64" i="6"/>
  <c r="BJ64" i="6"/>
  <c r="BK63" i="6"/>
  <c r="BJ63" i="6"/>
  <c r="BK62" i="6"/>
  <c r="BJ62" i="6"/>
  <c r="BK61" i="6"/>
  <c r="BJ61" i="6"/>
  <c r="BK60" i="6"/>
  <c r="BJ60" i="6"/>
  <c r="BK59" i="6"/>
  <c r="BJ59" i="6"/>
  <c r="BK58" i="6"/>
  <c r="BJ58" i="6"/>
  <c r="BK57" i="6"/>
  <c r="BJ57" i="6"/>
  <c r="BK56" i="6"/>
  <c r="BJ56" i="6"/>
  <c r="BK55" i="6"/>
  <c r="BJ55" i="6"/>
  <c r="BK54" i="6"/>
  <c r="BJ54" i="6"/>
  <c r="BK53" i="6"/>
  <c r="BJ53" i="6"/>
  <c r="BK52" i="6"/>
  <c r="BJ52" i="6"/>
  <c r="BK51" i="6"/>
  <c r="BJ51" i="6"/>
  <c r="BK50" i="6"/>
  <c r="BJ50" i="6"/>
  <c r="BK49" i="6"/>
  <c r="BJ49" i="6"/>
  <c r="BK48" i="6"/>
  <c r="BJ48" i="6"/>
  <c r="BK47" i="6"/>
  <c r="BJ47" i="6"/>
  <c r="BK46" i="6"/>
  <c r="BJ46" i="6"/>
  <c r="BK45" i="6"/>
  <c r="BJ45" i="6"/>
  <c r="BK44" i="6"/>
  <c r="BJ44" i="6"/>
  <c r="BK43" i="6"/>
  <c r="BJ43" i="6"/>
  <c r="BK42" i="6"/>
  <c r="BJ42" i="6"/>
  <c r="BK41" i="6"/>
  <c r="BJ41" i="6"/>
  <c r="BK40" i="6"/>
  <c r="BJ40" i="6"/>
  <c r="BK39" i="6"/>
  <c r="BJ39" i="6"/>
  <c r="BK38" i="6"/>
  <c r="BJ38" i="6"/>
  <c r="BK37" i="6"/>
  <c r="BJ37" i="6"/>
  <c r="BK36" i="6"/>
  <c r="BJ36" i="6"/>
  <c r="BK35" i="6"/>
  <c r="BJ35" i="6"/>
  <c r="BK34" i="6"/>
  <c r="BJ34" i="6"/>
  <c r="BK33" i="6"/>
  <c r="BJ33" i="6"/>
  <c r="BK32" i="6"/>
  <c r="BJ32" i="6"/>
  <c r="BK31" i="6"/>
  <c r="BJ31" i="6"/>
  <c r="BK30" i="6"/>
  <c r="BJ30" i="6"/>
  <c r="BK29" i="6"/>
  <c r="BJ29" i="6"/>
  <c r="BK28" i="6"/>
  <c r="BJ28" i="6"/>
  <c r="BK27" i="6"/>
  <c r="BJ27" i="6"/>
  <c r="BK26" i="6"/>
  <c r="BJ26" i="6"/>
  <c r="BK25" i="6"/>
  <c r="BJ25" i="6"/>
  <c r="BK24" i="6"/>
  <c r="BJ24" i="6"/>
  <c r="BK23" i="6"/>
  <c r="BJ23" i="6"/>
  <c r="BK22" i="6"/>
  <c r="BJ22" i="6"/>
  <c r="BK21" i="6"/>
  <c r="BJ21" i="6"/>
  <c r="BK20" i="6"/>
  <c r="BJ20" i="6"/>
  <c r="BK19" i="6"/>
  <c r="BJ19" i="6"/>
  <c r="BK18" i="6"/>
  <c r="BJ18" i="6"/>
  <c r="BK17" i="6"/>
  <c r="BJ17" i="6"/>
  <c r="BK16" i="6"/>
  <c r="BJ16" i="6"/>
  <c r="BK15" i="6"/>
  <c r="BJ15" i="6"/>
  <c r="BK14" i="6"/>
  <c r="BJ14" i="6"/>
  <c r="BK13" i="6"/>
  <c r="BJ13" i="6"/>
  <c r="BK12" i="6"/>
  <c r="BJ12" i="6"/>
  <c r="BK11" i="6"/>
  <c r="BJ11" i="6"/>
  <c r="BK10" i="6"/>
  <c r="BJ10" i="6"/>
  <c r="BK9" i="6"/>
  <c r="BJ9" i="6"/>
  <c r="BK8" i="6"/>
  <c r="BJ8" i="6"/>
  <c r="BK7" i="6"/>
  <c r="BJ7" i="6"/>
  <c r="BK6" i="6"/>
  <c r="BJ6" i="6"/>
  <c r="BK5" i="6"/>
  <c r="BJ5" i="6"/>
  <c r="BK4" i="6"/>
  <c r="BJ4" i="6"/>
  <c r="BH84" i="6"/>
  <c r="BG84" i="6"/>
  <c r="BH83" i="6"/>
  <c r="BG83" i="6"/>
  <c r="BH82" i="6"/>
  <c r="BG82" i="6"/>
  <c r="BH81" i="6"/>
  <c r="BG81" i="6"/>
  <c r="BH80" i="6"/>
  <c r="BG80" i="6"/>
  <c r="BH79" i="6"/>
  <c r="BG79" i="6"/>
  <c r="BH78" i="6"/>
  <c r="BG78" i="6"/>
  <c r="BH77" i="6"/>
  <c r="BG77" i="6"/>
  <c r="BH76" i="6"/>
  <c r="BG76" i="6"/>
  <c r="BH75" i="6"/>
  <c r="BG75" i="6"/>
  <c r="BH74" i="6"/>
  <c r="BG74" i="6"/>
  <c r="BH73" i="6"/>
  <c r="BG73" i="6"/>
  <c r="BH72" i="6"/>
  <c r="BG72" i="6"/>
  <c r="BH71" i="6"/>
  <c r="BG71" i="6"/>
  <c r="BH70" i="6"/>
  <c r="BG70" i="6"/>
  <c r="BH69" i="6"/>
  <c r="BG69" i="6"/>
  <c r="BH68" i="6"/>
  <c r="BG68" i="6"/>
  <c r="BH67" i="6"/>
  <c r="BG67" i="6"/>
  <c r="BH66" i="6"/>
  <c r="BG66" i="6"/>
  <c r="BH65" i="6"/>
  <c r="BG65" i="6"/>
  <c r="BH64" i="6"/>
  <c r="BG64" i="6"/>
  <c r="BH63" i="6"/>
  <c r="BG63" i="6"/>
  <c r="BH62" i="6"/>
  <c r="BG62" i="6"/>
  <c r="BH61" i="6"/>
  <c r="BG61" i="6"/>
  <c r="BH60" i="6"/>
  <c r="BG60" i="6"/>
  <c r="BH59" i="6"/>
  <c r="BG59" i="6"/>
  <c r="BH58" i="6"/>
  <c r="BG58" i="6"/>
  <c r="BH57" i="6"/>
  <c r="BG57" i="6"/>
  <c r="BH56" i="6"/>
  <c r="BG56" i="6"/>
  <c r="BH55" i="6"/>
  <c r="BG55" i="6"/>
  <c r="BH54" i="6"/>
  <c r="BG54" i="6"/>
  <c r="BH53" i="6"/>
  <c r="BG53" i="6"/>
  <c r="BH52" i="6"/>
  <c r="BG52" i="6"/>
  <c r="BH51" i="6"/>
  <c r="BG51" i="6"/>
  <c r="BH50" i="6"/>
  <c r="BG50" i="6"/>
  <c r="BH49" i="6"/>
  <c r="BG49" i="6"/>
  <c r="BH48" i="6"/>
  <c r="BG48" i="6"/>
  <c r="BH47" i="6"/>
  <c r="BG47" i="6"/>
  <c r="BH46" i="6"/>
  <c r="BG46" i="6"/>
  <c r="BH45" i="6"/>
  <c r="BG45" i="6"/>
  <c r="BH44" i="6"/>
  <c r="BG44" i="6"/>
  <c r="BH43" i="6"/>
  <c r="BG43" i="6"/>
  <c r="BH42" i="6"/>
  <c r="BG42" i="6"/>
  <c r="BH41" i="6"/>
  <c r="BG41" i="6"/>
  <c r="BH40" i="6"/>
  <c r="BG40" i="6"/>
  <c r="BH39" i="6"/>
  <c r="BG39" i="6"/>
  <c r="BH38" i="6"/>
  <c r="BG38" i="6"/>
  <c r="BH37" i="6"/>
  <c r="BG37" i="6"/>
  <c r="BH36" i="6"/>
  <c r="BG36" i="6"/>
  <c r="BH35" i="6"/>
  <c r="BG35" i="6"/>
  <c r="BH34" i="6"/>
  <c r="BG34" i="6"/>
  <c r="BH33" i="6"/>
  <c r="BG33" i="6"/>
  <c r="BH32" i="6"/>
  <c r="BG32" i="6"/>
  <c r="BH31" i="6"/>
  <c r="BG31" i="6"/>
  <c r="BH30" i="6"/>
  <c r="BG30" i="6"/>
  <c r="BH29" i="6"/>
  <c r="BG29" i="6"/>
  <c r="BH28" i="6"/>
  <c r="BG28" i="6"/>
  <c r="BH27" i="6"/>
  <c r="BG27" i="6"/>
  <c r="BH26" i="6"/>
  <c r="BG26" i="6"/>
  <c r="BH25" i="6"/>
  <c r="BG25" i="6"/>
  <c r="BH24" i="6"/>
  <c r="BG24" i="6"/>
  <c r="BH23" i="6"/>
  <c r="BG23" i="6"/>
  <c r="BH22" i="6"/>
  <c r="BG22" i="6"/>
  <c r="BH21" i="6"/>
  <c r="BG21" i="6"/>
  <c r="BH20" i="6"/>
  <c r="BG20" i="6"/>
  <c r="BH19" i="6"/>
  <c r="BG19" i="6"/>
  <c r="BH18" i="6"/>
  <c r="BG18" i="6"/>
  <c r="BH17" i="6"/>
  <c r="BG17" i="6"/>
  <c r="BH16" i="6"/>
  <c r="BG16" i="6"/>
  <c r="BH15" i="6"/>
  <c r="BG15" i="6"/>
  <c r="BH14" i="6"/>
  <c r="BG14" i="6"/>
  <c r="BH13" i="6"/>
  <c r="BG13" i="6"/>
  <c r="BH12" i="6"/>
  <c r="BG12" i="6"/>
  <c r="BH11" i="6"/>
  <c r="BG11" i="6"/>
  <c r="BH10" i="6"/>
  <c r="BG10" i="6"/>
  <c r="BH9" i="6"/>
  <c r="BG9" i="6"/>
  <c r="BH8" i="6"/>
  <c r="BG8" i="6"/>
  <c r="BH7" i="6"/>
  <c r="BG7" i="6"/>
  <c r="BH6" i="6"/>
  <c r="BG6" i="6"/>
  <c r="BH5" i="6"/>
  <c r="BG5" i="6"/>
  <c r="BH4" i="6"/>
  <c r="BG4" i="6"/>
  <c r="BE84" i="6"/>
  <c r="BD84" i="6"/>
  <c r="BE83" i="6"/>
  <c r="BD83" i="6"/>
  <c r="BE82" i="6"/>
  <c r="BD82" i="6"/>
  <c r="BE81" i="6"/>
  <c r="BD81" i="6"/>
  <c r="BE80" i="6"/>
  <c r="BD80" i="6"/>
  <c r="BE79" i="6"/>
  <c r="BD79" i="6"/>
  <c r="BE78" i="6"/>
  <c r="BD78" i="6"/>
  <c r="BE77" i="6"/>
  <c r="BD77" i="6"/>
  <c r="BE76" i="6"/>
  <c r="BD76" i="6"/>
  <c r="BE75" i="6"/>
  <c r="BD75" i="6"/>
  <c r="BE74" i="6"/>
  <c r="BD74" i="6"/>
  <c r="BE73" i="6"/>
  <c r="BD73" i="6"/>
  <c r="BE72" i="6"/>
  <c r="BD72" i="6"/>
  <c r="BE71" i="6"/>
  <c r="BD71" i="6"/>
  <c r="BE70" i="6"/>
  <c r="BD70" i="6"/>
  <c r="BE69" i="6"/>
  <c r="BD69" i="6"/>
  <c r="BE68" i="6"/>
  <c r="BD68" i="6"/>
  <c r="BE67" i="6"/>
  <c r="BD67" i="6"/>
  <c r="BE66" i="6"/>
  <c r="BD66" i="6"/>
  <c r="BE65" i="6"/>
  <c r="BD65" i="6"/>
  <c r="BE64" i="6"/>
  <c r="BD64" i="6"/>
  <c r="BE63" i="6"/>
  <c r="BD63" i="6"/>
  <c r="BE62" i="6"/>
  <c r="BD62" i="6"/>
  <c r="BE61" i="6"/>
  <c r="BD61" i="6"/>
  <c r="BE60" i="6"/>
  <c r="BD60" i="6"/>
  <c r="BE59" i="6"/>
  <c r="BD59" i="6"/>
  <c r="BE58" i="6"/>
  <c r="BD58" i="6"/>
  <c r="BE57" i="6"/>
  <c r="BD57" i="6"/>
  <c r="BE56" i="6"/>
  <c r="BD56" i="6"/>
  <c r="BE55" i="6"/>
  <c r="BD55" i="6"/>
  <c r="BE54" i="6"/>
  <c r="BD54" i="6"/>
  <c r="BE53" i="6"/>
  <c r="BD53" i="6"/>
  <c r="BE52" i="6"/>
  <c r="BD52" i="6"/>
  <c r="BE51" i="6"/>
  <c r="BD51" i="6"/>
  <c r="BE50" i="6"/>
  <c r="BD50" i="6"/>
  <c r="BE49" i="6"/>
  <c r="BD49" i="6"/>
  <c r="BE48" i="6"/>
  <c r="BD48" i="6"/>
  <c r="BE47" i="6"/>
  <c r="BD47" i="6"/>
  <c r="BE46" i="6"/>
  <c r="BD46" i="6"/>
  <c r="BE45" i="6"/>
  <c r="BD45" i="6"/>
  <c r="BE44" i="6"/>
  <c r="BD44" i="6"/>
  <c r="BE43" i="6"/>
  <c r="BD43" i="6"/>
  <c r="BE42" i="6"/>
  <c r="BD42" i="6"/>
  <c r="BE41" i="6"/>
  <c r="BD41" i="6"/>
  <c r="BE40" i="6"/>
  <c r="BD40" i="6"/>
  <c r="BE39" i="6"/>
  <c r="BD39" i="6"/>
  <c r="BE38" i="6"/>
  <c r="BD38" i="6"/>
  <c r="BE37" i="6"/>
  <c r="BD37" i="6"/>
  <c r="BE36" i="6"/>
  <c r="BD36" i="6"/>
  <c r="BE35" i="6"/>
  <c r="BD35" i="6"/>
  <c r="BE34" i="6"/>
  <c r="BD34" i="6"/>
  <c r="BE33" i="6"/>
  <c r="BD33" i="6"/>
  <c r="BE32" i="6"/>
  <c r="BD32" i="6"/>
  <c r="BE31" i="6"/>
  <c r="BD31" i="6"/>
  <c r="BE30" i="6"/>
  <c r="BD30" i="6"/>
  <c r="BE29" i="6"/>
  <c r="BD29" i="6"/>
  <c r="BE28" i="6"/>
  <c r="BD28" i="6"/>
  <c r="BE27" i="6"/>
  <c r="BD27" i="6"/>
  <c r="BE26" i="6"/>
  <c r="BD26" i="6"/>
  <c r="BE25" i="6"/>
  <c r="BD25" i="6"/>
  <c r="BE24" i="6"/>
  <c r="BD24" i="6"/>
  <c r="BE23" i="6"/>
  <c r="BD23" i="6"/>
  <c r="BE22" i="6"/>
  <c r="BD22" i="6"/>
  <c r="BE21" i="6"/>
  <c r="BD21" i="6"/>
  <c r="BE20" i="6"/>
  <c r="BD20" i="6"/>
  <c r="BE19" i="6"/>
  <c r="BD19" i="6"/>
  <c r="BE18" i="6"/>
  <c r="BD18" i="6"/>
  <c r="BE17" i="6"/>
  <c r="BD17" i="6"/>
  <c r="BE16" i="6"/>
  <c r="BD16" i="6"/>
  <c r="BE15" i="6"/>
  <c r="BD15" i="6"/>
  <c r="BE14" i="6"/>
  <c r="BD14" i="6"/>
  <c r="BE13" i="6"/>
  <c r="BD13" i="6"/>
  <c r="BE12" i="6"/>
  <c r="BD12" i="6"/>
  <c r="BE11" i="6"/>
  <c r="BD11" i="6"/>
  <c r="BE10" i="6"/>
  <c r="BD10" i="6"/>
  <c r="BE9" i="6"/>
  <c r="BD9" i="6"/>
  <c r="BE8" i="6"/>
  <c r="BD8" i="6"/>
  <c r="BE7" i="6"/>
  <c r="BD7" i="6"/>
  <c r="BE6" i="6"/>
  <c r="BD6" i="6"/>
  <c r="BE5" i="6"/>
  <c r="BD5" i="6"/>
  <c r="BE4" i="6"/>
  <c r="BD4" i="6"/>
  <c r="BA84" i="6"/>
  <c r="BA38" i="6"/>
  <c r="BB38" i="6"/>
  <c r="BA39" i="6"/>
  <c r="BB39" i="6"/>
  <c r="BA40" i="6"/>
  <c r="BB40" i="6"/>
  <c r="BA41" i="6"/>
  <c r="BB41" i="6"/>
  <c r="BA42" i="6"/>
  <c r="BB42" i="6"/>
  <c r="BA43" i="6"/>
  <c r="BB43" i="6"/>
  <c r="BA44" i="6"/>
  <c r="BB44" i="6"/>
  <c r="BA45" i="6"/>
  <c r="BB45" i="6"/>
  <c r="BA46" i="6"/>
  <c r="BB46" i="6"/>
  <c r="BA47" i="6"/>
  <c r="BB47" i="6"/>
  <c r="BA48" i="6"/>
  <c r="BB48" i="6"/>
  <c r="BA49" i="6"/>
  <c r="BB49" i="6"/>
  <c r="BA50" i="6"/>
  <c r="BB50" i="6"/>
  <c r="BA51" i="6"/>
  <c r="BB51" i="6"/>
  <c r="BA52" i="6"/>
  <c r="BB52" i="6"/>
  <c r="BA53" i="6"/>
  <c r="BB53" i="6"/>
  <c r="BA54" i="6"/>
  <c r="BB54" i="6"/>
  <c r="BA55" i="6"/>
  <c r="BB55" i="6"/>
  <c r="BA56" i="6"/>
  <c r="BB56" i="6"/>
  <c r="BA57" i="6"/>
  <c r="BB57" i="6"/>
  <c r="BA58" i="6"/>
  <c r="BB58" i="6"/>
  <c r="BA59" i="6"/>
  <c r="BB59" i="6"/>
  <c r="BA60" i="6"/>
  <c r="BB60" i="6"/>
  <c r="BA61" i="6"/>
  <c r="BB61" i="6"/>
  <c r="BA62" i="6"/>
  <c r="BB62" i="6"/>
  <c r="BA63" i="6"/>
  <c r="BB63" i="6"/>
  <c r="BA64" i="6"/>
  <c r="BB64" i="6"/>
  <c r="BA65" i="6"/>
  <c r="BB65" i="6"/>
  <c r="BA66" i="6"/>
  <c r="BB66" i="6"/>
  <c r="BA67" i="6"/>
  <c r="BB67" i="6"/>
  <c r="BA68" i="6"/>
  <c r="BB68" i="6"/>
  <c r="BA69" i="6"/>
  <c r="BB69" i="6"/>
  <c r="BA70" i="6"/>
  <c r="BB70" i="6"/>
  <c r="BA71" i="6"/>
  <c r="BB71" i="6"/>
  <c r="BA72" i="6"/>
  <c r="BB72" i="6"/>
  <c r="BA73" i="6"/>
  <c r="BB73" i="6"/>
  <c r="BA74" i="6"/>
  <c r="BB74" i="6"/>
  <c r="BA75" i="6"/>
  <c r="BB75" i="6"/>
  <c r="BA76" i="6"/>
  <c r="BB76" i="6"/>
  <c r="BA77" i="6"/>
  <c r="BB77" i="6"/>
  <c r="BA78" i="6"/>
  <c r="BB78" i="6"/>
  <c r="BA79" i="6"/>
  <c r="BB79" i="6"/>
  <c r="BA80" i="6"/>
  <c r="BB80" i="6"/>
  <c r="BA81" i="6"/>
  <c r="BB81" i="6"/>
  <c r="BA82" i="6"/>
  <c r="BB82" i="6"/>
  <c r="BA83" i="6"/>
  <c r="BB83"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G37" i="6"/>
  <c r="H37" i="6" s="1"/>
  <c r="F44" i="7"/>
  <c r="F43" i="7"/>
  <c r="BA43" i="7"/>
  <c r="BB43" i="7"/>
  <c r="BD43" i="7"/>
  <c r="BE43" i="7"/>
  <c r="BG43" i="7"/>
  <c r="BH43" i="7"/>
  <c r="BJ43" i="7"/>
  <c r="BK43" i="7"/>
  <c r="BJ85" i="6" l="1"/>
  <c r="BG85" i="6"/>
  <c r="BD85" i="6"/>
  <c r="I37" i="6"/>
  <c r="J37" i="6" l="1"/>
  <c r="K37" i="6" l="1"/>
  <c r="L37" i="6" l="1"/>
  <c r="M37" i="6" l="1"/>
  <c r="N37" i="6" l="1"/>
  <c r="O37" i="6" l="1"/>
  <c r="P37" i="6" l="1"/>
  <c r="Q37" i="6" l="1"/>
  <c r="R37" i="6" l="1"/>
  <c r="S37" i="6" l="1"/>
  <c r="T37" i="6" l="1"/>
  <c r="U37" i="6" l="1"/>
  <c r="V37" i="6" l="1"/>
  <c r="W37" i="6" l="1"/>
  <c r="X37" i="6" l="1"/>
  <c r="Y37" i="6" l="1"/>
  <c r="Z37" i="6" l="1"/>
  <c r="AA37" i="6" l="1"/>
  <c r="AB37" i="6" l="1"/>
  <c r="AC37" i="6" l="1"/>
  <c r="AD37" i="6" l="1"/>
  <c r="AE37" i="6" l="1"/>
  <c r="AF37" i="6" l="1"/>
  <c r="BK42" i="7"/>
  <c r="BH42" i="7"/>
  <c r="BE42" i="7"/>
  <c r="BB42" i="7"/>
  <c r="BA42" i="7"/>
  <c r="F42" i="7"/>
  <c r="BK41" i="7"/>
  <c r="BJ41" i="7"/>
  <c r="BH41" i="7"/>
  <c r="BG41" i="7"/>
  <c r="BE41" i="7"/>
  <c r="BD41" i="7"/>
  <c r="BB41" i="7"/>
  <c r="BA41" i="7"/>
  <c r="F41" i="7"/>
  <c r="BK40" i="7"/>
  <c r="BJ40" i="7"/>
  <c r="BH40" i="7"/>
  <c r="BG40" i="7"/>
  <c r="BE40" i="7"/>
  <c r="BD40" i="7"/>
  <c r="BB40" i="7"/>
  <c r="BA40" i="7"/>
  <c r="F40" i="7"/>
  <c r="BK39" i="7"/>
  <c r="BJ39" i="7"/>
  <c r="BH39" i="7"/>
  <c r="BG39" i="7"/>
  <c r="BE39" i="7"/>
  <c r="BD39" i="7"/>
  <c r="BB39" i="7"/>
  <c r="BA39" i="7"/>
  <c r="F39" i="7"/>
  <c r="BK38" i="7"/>
  <c r="BJ38" i="7"/>
  <c r="BH38" i="7"/>
  <c r="BG38" i="7"/>
  <c r="BE38" i="7"/>
  <c r="BD38" i="7"/>
  <c r="BB38" i="7"/>
  <c r="BA38" i="7"/>
  <c r="F38" i="7"/>
  <c r="BK36" i="7"/>
  <c r="BJ36" i="7"/>
  <c r="BH36" i="7"/>
  <c r="BG36" i="7"/>
  <c r="BE36" i="7"/>
  <c r="BD36" i="7"/>
  <c r="BB36" i="7"/>
  <c r="BA36" i="7"/>
  <c r="F36" i="7"/>
  <c r="BK35" i="7"/>
  <c r="BJ35" i="7"/>
  <c r="BH35" i="7"/>
  <c r="BG35" i="7"/>
  <c r="BE35" i="7"/>
  <c r="BD35" i="7"/>
  <c r="BB35" i="7"/>
  <c r="BA35" i="7"/>
  <c r="F35" i="7"/>
  <c r="BK34" i="7"/>
  <c r="BJ34" i="7"/>
  <c r="BH34" i="7"/>
  <c r="BG34" i="7"/>
  <c r="BE34" i="7"/>
  <c r="BD34" i="7"/>
  <c r="BB34" i="7"/>
  <c r="BA34" i="7"/>
  <c r="F34" i="7"/>
  <c r="BK33" i="7"/>
  <c r="BJ33" i="7"/>
  <c r="BH33" i="7"/>
  <c r="BG33" i="7"/>
  <c r="BE33" i="7"/>
  <c r="BD33" i="7"/>
  <c r="BB33" i="7"/>
  <c r="BA33" i="7"/>
  <c r="F33" i="7"/>
  <c r="BK32" i="7"/>
  <c r="BJ32" i="7"/>
  <c r="BH32" i="7"/>
  <c r="BG32" i="7"/>
  <c r="BE32" i="7"/>
  <c r="BD32" i="7"/>
  <c r="BB32" i="7"/>
  <c r="BA32" i="7"/>
  <c r="F32" i="7"/>
  <c r="BK31" i="7"/>
  <c r="BJ31" i="7"/>
  <c r="BH31" i="7"/>
  <c r="BG31" i="7"/>
  <c r="BE31" i="7"/>
  <c r="BD31" i="7"/>
  <c r="BB31" i="7"/>
  <c r="BA31" i="7"/>
  <c r="F31" i="7"/>
  <c r="BK30" i="7"/>
  <c r="BJ30" i="7"/>
  <c r="BH30" i="7"/>
  <c r="BG30" i="7"/>
  <c r="BE30" i="7"/>
  <c r="BD30" i="7"/>
  <c r="BB30" i="7"/>
  <c r="BA30" i="7"/>
  <c r="F30" i="7"/>
  <c r="AY29" i="7"/>
  <c r="AX29" i="7"/>
  <c r="AV29" i="7"/>
  <c r="AU29" i="7"/>
  <c r="AS29" i="7"/>
  <c r="AR29" i="7"/>
  <c r="AP29" i="7"/>
  <c r="AO29" i="7"/>
  <c r="AM29" i="7"/>
  <c r="AL29" i="7"/>
  <c r="AJ29" i="7"/>
  <c r="AI29" i="7"/>
  <c r="AG29" i="7"/>
  <c r="AF29" i="7"/>
  <c r="AD29" i="7"/>
  <c r="AC29" i="7"/>
  <c r="AA29" i="7"/>
  <c r="Z29" i="7"/>
  <c r="X29" i="7"/>
  <c r="W29" i="7"/>
  <c r="U29" i="7"/>
  <c r="T29" i="7"/>
  <c r="R29" i="7"/>
  <c r="Q29" i="7"/>
  <c r="O29" i="7"/>
  <c r="N29" i="7"/>
  <c r="L29" i="7"/>
  <c r="K29" i="7"/>
  <c r="I29" i="7"/>
  <c r="H29" i="7"/>
  <c r="BK28" i="7"/>
  <c r="BJ28" i="7"/>
  <c r="BH28" i="7"/>
  <c r="BG28" i="7"/>
  <c r="BE28" i="7"/>
  <c r="BD28" i="7"/>
  <c r="BB28" i="7"/>
  <c r="BA28" i="7"/>
  <c r="F28" i="7"/>
  <c r="BK27" i="7"/>
  <c r="BJ27" i="7"/>
  <c r="BH27" i="7"/>
  <c r="BG27" i="7"/>
  <c r="BE27" i="7"/>
  <c r="BD27" i="7"/>
  <c r="BB27" i="7"/>
  <c r="BA27" i="7"/>
  <c r="F27" i="7"/>
  <c r="BK26" i="7"/>
  <c r="BJ26" i="7"/>
  <c r="BH26" i="7"/>
  <c r="BG26" i="7"/>
  <c r="BE26" i="7"/>
  <c r="BD26" i="7"/>
  <c r="BB26" i="7"/>
  <c r="BA26" i="7"/>
  <c r="F26" i="7"/>
  <c r="BK25" i="7"/>
  <c r="BJ25" i="7"/>
  <c r="BH25" i="7"/>
  <c r="BG25" i="7"/>
  <c r="BE25" i="7"/>
  <c r="BD25" i="7"/>
  <c r="BB25" i="7"/>
  <c r="BA25" i="7"/>
  <c r="F25" i="7"/>
  <c r="BK24" i="7"/>
  <c r="BJ24" i="7"/>
  <c r="BH24" i="7"/>
  <c r="BG24" i="7"/>
  <c r="BE24" i="7"/>
  <c r="BD24" i="7"/>
  <c r="BB24" i="7"/>
  <c r="BA24" i="7"/>
  <c r="F24" i="7"/>
  <c r="BK23" i="7"/>
  <c r="BJ23" i="7"/>
  <c r="BH23" i="7"/>
  <c r="BG23" i="7"/>
  <c r="BE23" i="7"/>
  <c r="BD23" i="7"/>
  <c r="BB23" i="7"/>
  <c r="BA23" i="7"/>
  <c r="F23" i="7"/>
  <c r="BK22" i="7"/>
  <c r="BJ22" i="7"/>
  <c r="BH22" i="7"/>
  <c r="BG22" i="7"/>
  <c r="BE22" i="7"/>
  <c r="BD22" i="7"/>
  <c r="BB22" i="7"/>
  <c r="BA22" i="7"/>
  <c r="F22" i="7"/>
  <c r="BK21" i="7"/>
  <c r="BJ21" i="7"/>
  <c r="BH21" i="7"/>
  <c r="BG21" i="7"/>
  <c r="BE21" i="7"/>
  <c r="BD21" i="7"/>
  <c r="BB21" i="7"/>
  <c r="BA21" i="7"/>
  <c r="F21" i="7"/>
  <c r="BK20" i="7"/>
  <c r="BJ20" i="7"/>
  <c r="BH20" i="7"/>
  <c r="BG20" i="7"/>
  <c r="BE20" i="7"/>
  <c r="BD20" i="7"/>
  <c r="BB20" i="7"/>
  <c r="BA20" i="7"/>
  <c r="F20" i="7"/>
  <c r="AY19" i="7"/>
  <c r="AX19" i="7"/>
  <c r="AV19" i="7"/>
  <c r="AU19" i="7"/>
  <c r="AS19" i="7"/>
  <c r="AR19" i="7"/>
  <c r="AP19" i="7"/>
  <c r="AO19" i="7"/>
  <c r="AM19" i="7"/>
  <c r="AL19" i="7"/>
  <c r="AJ19" i="7"/>
  <c r="AI19" i="7"/>
  <c r="AG19" i="7"/>
  <c r="AF19" i="7"/>
  <c r="AD19" i="7"/>
  <c r="AC19" i="7"/>
  <c r="AA19" i="7"/>
  <c r="Z19" i="7"/>
  <c r="X19" i="7"/>
  <c r="W19" i="7"/>
  <c r="U19" i="7"/>
  <c r="T19" i="7"/>
  <c r="R19" i="7"/>
  <c r="Q19" i="7"/>
  <c r="O19" i="7"/>
  <c r="N19" i="7"/>
  <c r="L19" i="7"/>
  <c r="K19" i="7"/>
  <c r="I19" i="7"/>
  <c r="H19" i="7"/>
  <c r="BK18" i="7"/>
  <c r="BJ18" i="7"/>
  <c r="BH18" i="7"/>
  <c r="BG18" i="7"/>
  <c r="BE18" i="7"/>
  <c r="BD18" i="7"/>
  <c r="BB18" i="7"/>
  <c r="BA18" i="7"/>
  <c r="F18" i="7"/>
  <c r="BK17" i="7"/>
  <c r="BJ17" i="7"/>
  <c r="BH17" i="7"/>
  <c r="BG17" i="7"/>
  <c r="BE17" i="7"/>
  <c r="BD17" i="7"/>
  <c r="BB17" i="7"/>
  <c r="BA17" i="7"/>
  <c r="F17" i="7"/>
  <c r="BK16" i="7"/>
  <c r="BJ16" i="7"/>
  <c r="BH16" i="7"/>
  <c r="BG16" i="7"/>
  <c r="BE16" i="7"/>
  <c r="BD16" i="7"/>
  <c r="BB16" i="7"/>
  <c r="BA16" i="7"/>
  <c r="F16" i="7"/>
  <c r="BK15" i="7"/>
  <c r="BJ15" i="7"/>
  <c r="BH15" i="7"/>
  <c r="BG15" i="7"/>
  <c r="BE15" i="7"/>
  <c r="BD15" i="7"/>
  <c r="BB15" i="7"/>
  <c r="BA15" i="7"/>
  <c r="F15" i="7"/>
  <c r="BK14" i="7"/>
  <c r="BJ14" i="7"/>
  <c r="BH14" i="7"/>
  <c r="BG14" i="7"/>
  <c r="BE14" i="7"/>
  <c r="BD14" i="7"/>
  <c r="BB14" i="7"/>
  <c r="BA14" i="7"/>
  <c r="F14" i="7"/>
  <c r="AY13" i="7"/>
  <c r="AX13" i="7"/>
  <c r="AV13" i="7"/>
  <c r="AU13" i="7"/>
  <c r="AS13" i="7"/>
  <c r="AR13" i="7"/>
  <c r="AP13" i="7"/>
  <c r="AO13" i="7"/>
  <c r="AM13" i="7"/>
  <c r="AL13" i="7"/>
  <c r="AJ13" i="7"/>
  <c r="AI13" i="7"/>
  <c r="AG13" i="7"/>
  <c r="AF13" i="7"/>
  <c r="AD13" i="7"/>
  <c r="AC13" i="7"/>
  <c r="AA13" i="7"/>
  <c r="Z13" i="7"/>
  <c r="X13" i="7"/>
  <c r="W13" i="7"/>
  <c r="U13" i="7"/>
  <c r="T13" i="7"/>
  <c r="R13" i="7"/>
  <c r="Q13" i="7"/>
  <c r="O13" i="7"/>
  <c r="N13" i="7"/>
  <c r="L13" i="7"/>
  <c r="K13" i="7"/>
  <c r="I13" i="7"/>
  <c r="H13" i="7"/>
  <c r="BK12" i="7"/>
  <c r="BJ12" i="7"/>
  <c r="BH12" i="7"/>
  <c r="BG12" i="7"/>
  <c r="BE12" i="7"/>
  <c r="BD12" i="7"/>
  <c r="BB12" i="7"/>
  <c r="BA12" i="7"/>
  <c r="F12" i="7"/>
  <c r="BK11" i="7"/>
  <c r="BJ11" i="7"/>
  <c r="BH11" i="7"/>
  <c r="BG11" i="7"/>
  <c r="BE11" i="7"/>
  <c r="BD11" i="7"/>
  <c r="BB11" i="7"/>
  <c r="BA11" i="7"/>
  <c r="F11" i="7"/>
  <c r="BK10" i="7"/>
  <c r="BJ10" i="7"/>
  <c r="BH10" i="7"/>
  <c r="BG10" i="7"/>
  <c r="BE10" i="7"/>
  <c r="BD10" i="7"/>
  <c r="BB10" i="7"/>
  <c r="BA10" i="7"/>
  <c r="F10" i="7"/>
  <c r="BK9" i="7"/>
  <c r="BJ9" i="7"/>
  <c r="BH9" i="7"/>
  <c r="BG9" i="7"/>
  <c r="BE9" i="7"/>
  <c r="BD9" i="7"/>
  <c r="BB9" i="7"/>
  <c r="BA9" i="7"/>
  <c r="AY9" i="7"/>
  <c r="AX9" i="7"/>
  <c r="AV9" i="7"/>
  <c r="AU9" i="7"/>
  <c r="AS9" i="7"/>
  <c r="AR9" i="7"/>
  <c r="AP9" i="7"/>
  <c r="AO9" i="7"/>
  <c r="AM9" i="7"/>
  <c r="AL9" i="7"/>
  <c r="AJ9" i="7"/>
  <c r="AI9" i="7"/>
  <c r="AG9" i="7"/>
  <c r="AF9" i="7"/>
  <c r="AD9" i="7"/>
  <c r="AC9" i="7"/>
  <c r="AA9" i="7"/>
  <c r="Z9" i="7"/>
  <c r="X9" i="7"/>
  <c r="W9" i="7"/>
  <c r="U9" i="7"/>
  <c r="T9" i="7"/>
  <c r="R9" i="7"/>
  <c r="Q9" i="7"/>
  <c r="O9" i="7"/>
  <c r="N9" i="7"/>
  <c r="L9" i="7"/>
  <c r="K9" i="7"/>
  <c r="I9" i="7"/>
  <c r="H9" i="7"/>
  <c r="F9" i="7"/>
  <c r="BK8" i="7"/>
  <c r="BJ8" i="7"/>
  <c r="BH8" i="7"/>
  <c r="BG8" i="7"/>
  <c r="BE8" i="7"/>
  <c r="BD8" i="7"/>
  <c r="BB8" i="7"/>
  <c r="BA8" i="7"/>
  <c r="AY8" i="7"/>
  <c r="AX8" i="7"/>
  <c r="AV8" i="7"/>
  <c r="AU8" i="7"/>
  <c r="AS8" i="7"/>
  <c r="AR8" i="7"/>
  <c r="AP8" i="7"/>
  <c r="AO8" i="7"/>
  <c r="AM8" i="7"/>
  <c r="AL8" i="7"/>
  <c r="AJ8" i="7"/>
  <c r="AI8" i="7"/>
  <c r="AG8" i="7"/>
  <c r="AF8" i="7"/>
  <c r="AD8" i="7"/>
  <c r="AC8" i="7"/>
  <c r="AA8" i="7"/>
  <c r="Z8" i="7"/>
  <c r="X8" i="7"/>
  <c r="W8" i="7"/>
  <c r="U8" i="7"/>
  <c r="T8" i="7"/>
  <c r="R8" i="7"/>
  <c r="Q8" i="7"/>
  <c r="O8" i="7"/>
  <c r="N8" i="7"/>
  <c r="L8" i="7"/>
  <c r="K8" i="7"/>
  <c r="I8" i="7"/>
  <c r="H8" i="7"/>
  <c r="F8" i="7"/>
  <c r="BK7" i="7"/>
  <c r="BJ7" i="7"/>
  <c r="BH7" i="7"/>
  <c r="BG7" i="7"/>
  <c r="BE7" i="7"/>
  <c r="BD7" i="7"/>
  <c r="BB7" i="7"/>
  <c r="BA7" i="7"/>
  <c r="AY7" i="7"/>
  <c r="AX7" i="7"/>
  <c r="AV7" i="7"/>
  <c r="AU7" i="7"/>
  <c r="AS7" i="7"/>
  <c r="AR7" i="7"/>
  <c r="AP7" i="7"/>
  <c r="AO7" i="7"/>
  <c r="AM7" i="7"/>
  <c r="AL7" i="7"/>
  <c r="AJ7" i="7"/>
  <c r="AI7" i="7"/>
  <c r="AG7" i="7"/>
  <c r="AF7" i="7"/>
  <c r="AD7" i="7"/>
  <c r="AC7" i="7"/>
  <c r="AA7" i="7"/>
  <c r="Z7" i="7"/>
  <c r="X7" i="7"/>
  <c r="W7" i="7"/>
  <c r="U7" i="7"/>
  <c r="T7" i="7"/>
  <c r="T10" i="7" s="1"/>
  <c r="R7" i="7"/>
  <c r="Q7" i="7"/>
  <c r="O7" i="7"/>
  <c r="N7" i="7"/>
  <c r="L7" i="7"/>
  <c r="K7" i="7"/>
  <c r="I7" i="7"/>
  <c r="H7" i="7"/>
  <c r="F7" i="7"/>
  <c r="BK6" i="7"/>
  <c r="BJ6" i="7"/>
  <c r="BH6" i="7"/>
  <c r="BG6" i="7"/>
  <c r="BE6" i="7"/>
  <c r="BD6" i="7"/>
  <c r="BB6" i="7"/>
  <c r="BA6" i="7"/>
  <c r="AY6" i="7"/>
  <c r="AX6" i="7"/>
  <c r="AV6" i="7"/>
  <c r="AU6" i="7"/>
  <c r="AS6" i="7"/>
  <c r="AR6" i="7"/>
  <c r="AP6" i="7"/>
  <c r="AO6" i="7"/>
  <c r="AM6" i="7"/>
  <c r="AL6" i="7"/>
  <c r="AJ6" i="7"/>
  <c r="AI6" i="7"/>
  <c r="AG6" i="7"/>
  <c r="AF6" i="7"/>
  <c r="AD6" i="7"/>
  <c r="AC6" i="7"/>
  <c r="AA6" i="7"/>
  <c r="Z6" i="7"/>
  <c r="X6" i="7"/>
  <c r="W6" i="7"/>
  <c r="U6" i="7"/>
  <c r="T6" i="7"/>
  <c r="R6" i="7"/>
  <c r="Q6" i="7"/>
  <c r="O6" i="7"/>
  <c r="N6" i="7"/>
  <c r="L6" i="7"/>
  <c r="K6" i="7"/>
  <c r="I6" i="7"/>
  <c r="H6" i="7"/>
  <c r="F6" i="7"/>
  <c r="BK5" i="7"/>
  <c r="BJ5" i="7"/>
  <c r="BH5" i="7"/>
  <c r="BG5" i="7"/>
  <c r="BE5" i="7"/>
  <c r="BD5" i="7"/>
  <c r="BB5" i="7"/>
  <c r="BA5" i="7"/>
  <c r="AY5" i="7"/>
  <c r="AX5" i="7"/>
  <c r="AV5" i="7"/>
  <c r="AU5" i="7"/>
  <c r="AS5" i="7"/>
  <c r="AR5" i="7"/>
  <c r="AP5" i="7"/>
  <c r="AO5" i="7"/>
  <c r="AM5" i="7"/>
  <c r="AL5" i="7"/>
  <c r="AJ5" i="7"/>
  <c r="AI5" i="7"/>
  <c r="AG5" i="7"/>
  <c r="AF5" i="7"/>
  <c r="AD5" i="7"/>
  <c r="AC5" i="7"/>
  <c r="AA5" i="7"/>
  <c r="Z5" i="7"/>
  <c r="X5" i="7"/>
  <c r="W5" i="7"/>
  <c r="U5" i="7"/>
  <c r="T5" i="7"/>
  <c r="R5" i="7"/>
  <c r="Q5" i="7"/>
  <c r="O5" i="7"/>
  <c r="N5" i="7"/>
  <c r="L5" i="7"/>
  <c r="K5" i="7"/>
  <c r="I5" i="7"/>
  <c r="H5" i="7"/>
  <c r="F5" i="7"/>
  <c r="AY4" i="7"/>
  <c r="AX4" i="7"/>
  <c r="AX10" i="7" s="1"/>
  <c r="AV4" i="7"/>
  <c r="AU4" i="7"/>
  <c r="AS4" i="7"/>
  <c r="AR4" i="7"/>
  <c r="AP4" i="7"/>
  <c r="AO4" i="7"/>
  <c r="AM4" i="7"/>
  <c r="AL4" i="7"/>
  <c r="AL10" i="7" s="1"/>
  <c r="AJ4" i="7"/>
  <c r="AI4" i="7"/>
  <c r="AG4" i="7"/>
  <c r="AF4" i="7"/>
  <c r="AD4" i="7"/>
  <c r="AC4" i="7"/>
  <c r="AA4" i="7"/>
  <c r="Z4" i="7"/>
  <c r="Z10" i="7" s="1"/>
  <c r="X4" i="7"/>
  <c r="W4" i="7"/>
  <c r="U4" i="7"/>
  <c r="T4" i="7"/>
  <c r="R4" i="7"/>
  <c r="Q4" i="7"/>
  <c r="O4" i="7"/>
  <c r="N4" i="7"/>
  <c r="N10" i="7" s="1"/>
  <c r="L4" i="7"/>
  <c r="K4" i="7"/>
  <c r="I4" i="7"/>
  <c r="H4" i="7"/>
  <c r="BA18" i="6"/>
  <c r="BB18" i="6"/>
  <c r="BA19" i="6"/>
  <c r="BB19" i="6"/>
  <c r="BA20" i="6"/>
  <c r="BB20" i="6"/>
  <c r="BA21" i="6"/>
  <c r="BB21" i="6"/>
  <c r="BA22" i="6"/>
  <c r="BB22" i="6"/>
  <c r="BA23" i="6"/>
  <c r="BB23" i="6"/>
  <c r="BA24" i="6"/>
  <c r="BB24" i="6"/>
  <c r="BA25" i="6"/>
  <c r="BB25" i="6"/>
  <c r="BA26" i="6"/>
  <c r="BB26" i="6"/>
  <c r="BA27" i="6"/>
  <c r="BB27" i="6"/>
  <c r="BA28" i="6"/>
  <c r="BB28" i="6"/>
  <c r="BA29" i="6"/>
  <c r="BB29" i="6"/>
  <c r="BA30" i="6"/>
  <c r="BB30" i="6"/>
  <c r="BA31" i="6"/>
  <c r="BB31" i="6"/>
  <c r="BA32" i="6"/>
  <c r="BB32" i="6"/>
  <c r="BA33" i="6"/>
  <c r="BB33" i="6"/>
  <c r="BA34" i="6"/>
  <c r="BB34" i="6"/>
  <c r="BA35" i="6"/>
  <c r="BB35" i="6"/>
  <c r="BA36" i="6"/>
  <c r="BB36" i="6"/>
  <c r="BA37" i="6"/>
  <c r="BB37" i="6"/>
  <c r="BB17" i="6"/>
  <c r="BA17" i="6"/>
  <c r="F34" i="6"/>
  <c r="F35" i="6"/>
  <c r="F36" i="6"/>
  <c r="F37" i="6"/>
  <c r="F33" i="6"/>
  <c r="F27" i="6"/>
  <c r="F28" i="6"/>
  <c r="F29" i="6"/>
  <c r="F30" i="6"/>
  <c r="F31" i="6"/>
  <c r="F32" i="6"/>
  <c r="F26" i="6"/>
  <c r="F18" i="6"/>
  <c r="F19" i="6"/>
  <c r="F20" i="6"/>
  <c r="F21" i="6"/>
  <c r="F22" i="6"/>
  <c r="F23" i="6"/>
  <c r="F24" i="6"/>
  <c r="F25" i="6"/>
  <c r="F17" i="6"/>
  <c r="AH37" i="6" l="1"/>
  <c r="AG37" i="6"/>
  <c r="W10" i="7"/>
  <c r="AU10" i="7"/>
  <c r="AR10" i="7"/>
  <c r="Q10" i="7"/>
  <c r="H10" i="7"/>
  <c r="AF10" i="7"/>
  <c r="AO10" i="7"/>
  <c r="K10" i="7"/>
  <c r="AI10" i="7"/>
  <c r="AC10" i="7"/>
  <c r="BB16" i="6"/>
  <c r="BA16" i="6"/>
  <c r="F16" i="6"/>
  <c r="BB15" i="6"/>
  <c r="BA15" i="6"/>
  <c r="F15" i="6"/>
  <c r="BB14" i="6"/>
  <c r="BA14" i="6"/>
  <c r="F14" i="6"/>
  <c r="BB13" i="6"/>
  <c r="BA13" i="6"/>
  <c r="F13" i="6"/>
  <c r="BB12" i="6"/>
  <c r="BA12" i="6"/>
  <c r="F12" i="6"/>
  <c r="BB11" i="6"/>
  <c r="BA11" i="6"/>
  <c r="F11" i="6"/>
  <c r="BB10" i="6"/>
  <c r="BA10" i="6"/>
  <c r="F10" i="6"/>
  <c r="BB9" i="6"/>
  <c r="BA9" i="6"/>
  <c r="F9" i="6"/>
  <c r="BB8" i="6"/>
  <c r="BA8" i="6"/>
  <c r="AY8" i="6"/>
  <c r="AX8" i="6"/>
  <c r="AV8" i="6"/>
  <c r="AU8" i="6"/>
  <c r="AS8" i="6"/>
  <c r="AR8" i="6"/>
  <c r="AP8" i="6"/>
  <c r="AO8" i="6"/>
  <c r="AM8" i="6"/>
  <c r="AL8" i="6"/>
  <c r="AJ8" i="6"/>
  <c r="AI8" i="6"/>
  <c r="AG8" i="6"/>
  <c r="AF8" i="6"/>
  <c r="AD8" i="6"/>
  <c r="AC8" i="6"/>
  <c r="AA8" i="6"/>
  <c r="Z8" i="6"/>
  <c r="X8" i="6"/>
  <c r="W8" i="6"/>
  <c r="U8" i="6"/>
  <c r="T8" i="6"/>
  <c r="R8" i="6"/>
  <c r="Q8" i="6"/>
  <c r="O8" i="6"/>
  <c r="N8" i="6"/>
  <c r="L8" i="6"/>
  <c r="K8" i="6"/>
  <c r="I8" i="6"/>
  <c r="H8" i="6"/>
  <c r="F8" i="6"/>
  <c r="BB7" i="6"/>
  <c r="BA7" i="6"/>
  <c r="AY7" i="6"/>
  <c r="AX7" i="6"/>
  <c r="AV7" i="6"/>
  <c r="AU7" i="6"/>
  <c r="AS7" i="6"/>
  <c r="AR7" i="6"/>
  <c r="AP7" i="6"/>
  <c r="AO7" i="6"/>
  <c r="AM7" i="6"/>
  <c r="AL7" i="6"/>
  <c r="AJ7" i="6"/>
  <c r="AI7" i="6"/>
  <c r="AG7" i="6"/>
  <c r="AF7" i="6"/>
  <c r="AD7" i="6"/>
  <c r="AC7" i="6"/>
  <c r="AA7" i="6"/>
  <c r="Z7" i="6"/>
  <c r="X7" i="6"/>
  <c r="W7" i="6"/>
  <c r="U7" i="6"/>
  <c r="T7" i="6"/>
  <c r="R7" i="6"/>
  <c r="Q7" i="6"/>
  <c r="O7" i="6"/>
  <c r="N7" i="6"/>
  <c r="L7" i="6"/>
  <c r="K7" i="6"/>
  <c r="I7" i="6"/>
  <c r="H7" i="6"/>
  <c r="F7" i="6"/>
  <c r="BB6" i="6"/>
  <c r="BA6" i="6"/>
  <c r="AY6" i="6"/>
  <c r="AX6" i="6"/>
  <c r="AV6" i="6"/>
  <c r="AU6" i="6"/>
  <c r="AS6" i="6"/>
  <c r="AR6" i="6"/>
  <c r="AP6" i="6"/>
  <c r="AO6" i="6"/>
  <c r="AM6" i="6"/>
  <c r="AL6" i="6"/>
  <c r="AJ6" i="6"/>
  <c r="AI6" i="6"/>
  <c r="AG6" i="6"/>
  <c r="AF6" i="6"/>
  <c r="AD6" i="6"/>
  <c r="AC6" i="6"/>
  <c r="AA6" i="6"/>
  <c r="Z6" i="6"/>
  <c r="X6" i="6"/>
  <c r="W6" i="6"/>
  <c r="U6" i="6"/>
  <c r="T6" i="6"/>
  <c r="R6" i="6"/>
  <c r="Q6" i="6"/>
  <c r="O6" i="6"/>
  <c r="N6" i="6"/>
  <c r="L6" i="6"/>
  <c r="K6" i="6"/>
  <c r="I6" i="6"/>
  <c r="H6" i="6"/>
  <c r="F6" i="6"/>
  <c r="BB5" i="6"/>
  <c r="BA5" i="6"/>
  <c r="AY5" i="6"/>
  <c r="AX5" i="6"/>
  <c r="AV5" i="6"/>
  <c r="AU5" i="6"/>
  <c r="AS5" i="6"/>
  <c r="AR5" i="6"/>
  <c r="AP5" i="6"/>
  <c r="AO5" i="6"/>
  <c r="AM5" i="6"/>
  <c r="AL5" i="6"/>
  <c r="AJ5" i="6"/>
  <c r="AI5" i="6"/>
  <c r="AG5" i="6"/>
  <c r="AF5" i="6"/>
  <c r="AD5" i="6"/>
  <c r="AC5" i="6"/>
  <c r="AA5" i="6"/>
  <c r="Z5" i="6"/>
  <c r="X5" i="6"/>
  <c r="W5" i="6"/>
  <c r="U5" i="6"/>
  <c r="T5" i="6"/>
  <c r="R5" i="6"/>
  <c r="Q5" i="6"/>
  <c r="O5" i="6"/>
  <c r="N5" i="6"/>
  <c r="L5" i="6"/>
  <c r="K5" i="6"/>
  <c r="I5" i="6"/>
  <c r="H5" i="6"/>
  <c r="F5" i="6"/>
  <c r="BB4" i="6"/>
  <c r="BA4" i="6"/>
  <c r="BA85" i="6" s="1"/>
  <c r="AY4" i="6"/>
  <c r="AX4" i="6"/>
  <c r="AV4" i="6"/>
  <c r="AU4" i="6"/>
  <c r="AS4" i="6"/>
  <c r="AR4" i="6"/>
  <c r="AP4" i="6"/>
  <c r="AO4" i="6"/>
  <c r="AM4" i="6"/>
  <c r="AL4" i="6"/>
  <c r="AJ4" i="6"/>
  <c r="AI4" i="6"/>
  <c r="AG4" i="6"/>
  <c r="AF4" i="6"/>
  <c r="AD4" i="6"/>
  <c r="AC4" i="6"/>
  <c r="AA4" i="6"/>
  <c r="Z4" i="6"/>
  <c r="X4" i="6"/>
  <c r="W4" i="6"/>
  <c r="U4" i="6"/>
  <c r="T4" i="6"/>
  <c r="R4" i="6"/>
  <c r="Q4" i="6"/>
  <c r="O4" i="6"/>
  <c r="N4" i="6"/>
  <c r="L4" i="6"/>
  <c r="K4" i="6"/>
  <c r="I4" i="6"/>
  <c r="H4" i="6"/>
  <c r="F4" i="6"/>
  <c r="F85" i="6" s="1"/>
  <c r="BJ30" i="2"/>
  <c r="BJ29" i="2"/>
  <c r="BI27" i="2"/>
  <c r="BI26" i="2"/>
  <c r="BI25" i="2"/>
  <c r="BI24" i="2"/>
  <c r="BI23" i="2"/>
  <c r="BI22" i="2"/>
  <c r="BG30" i="2"/>
  <c r="BG29" i="2"/>
  <c r="BF27" i="2"/>
  <c r="BF26" i="2"/>
  <c r="BF25" i="2"/>
  <c r="BF24" i="2"/>
  <c r="BF23" i="2"/>
  <c r="BF29" i="2" s="1"/>
  <c r="BF22" i="2"/>
  <c r="BD30" i="2"/>
  <c r="BD29" i="2"/>
  <c r="BC27" i="2"/>
  <c r="BC26" i="2"/>
  <c r="BC25" i="2"/>
  <c r="BC24" i="2"/>
  <c r="BC23" i="2"/>
  <c r="BC22" i="2"/>
  <c r="BA29" i="2"/>
  <c r="BA30" i="2"/>
  <c r="AZ23" i="2"/>
  <c r="AZ29" i="2" s="1"/>
  <c r="AZ24" i="2"/>
  <c r="AZ25" i="2"/>
  <c r="AZ26" i="2"/>
  <c r="AZ27" i="2"/>
  <c r="AZ22" i="2"/>
  <c r="AZ28" i="2" s="1"/>
  <c r="BI29" i="2" l="1"/>
  <c r="BI28" i="2"/>
  <c r="BF28" i="2"/>
  <c r="BC29" i="2"/>
  <c r="BC28" i="2"/>
  <c r="E8" i="9"/>
  <c r="E7" i="9"/>
  <c r="E6" i="9"/>
  <c r="E5" i="9"/>
  <c r="AI37" i="6"/>
  <c r="AJ37" i="6" s="1"/>
  <c r="AU9" i="6"/>
  <c r="Z9" i="6"/>
  <c r="K9" i="6"/>
  <c r="AF9" i="6"/>
  <c r="H9" i="6"/>
  <c r="AI9" i="6"/>
  <c r="AC9" i="6"/>
  <c r="N9" i="6"/>
  <c r="AX9" i="6"/>
  <c r="Q9" i="6"/>
  <c r="AO9" i="6"/>
  <c r="AL9" i="6"/>
  <c r="T9" i="6"/>
  <c r="AR9" i="6"/>
  <c r="W9" i="6"/>
  <c r="E16" i="9" l="1"/>
  <c r="AK37" i="6"/>
  <c r="G8" i="9" l="1"/>
  <c r="G7" i="9"/>
  <c r="G6" i="9"/>
  <c r="AL37" i="6"/>
  <c r="AM37" i="6" l="1"/>
  <c r="AN37" i="6" l="1"/>
  <c r="AO37" i="6" l="1"/>
  <c r="AP37" i="6" l="1"/>
  <c r="AQ37" i="6" l="1"/>
  <c r="AR37" i="6" l="1"/>
  <c r="AS37" i="6" l="1"/>
  <c r="AT37" i="6" l="1"/>
  <c r="AV37" i="6" l="1"/>
  <c r="AU37" i="6"/>
  <c r="AW37" i="6" l="1"/>
  <c r="AX37" i="6"/>
  <c r="AY37" i="6" l="1"/>
  <c r="C7" i="1" l="1"/>
  <c r="C6" i="1"/>
  <c r="C5" i="1"/>
  <c r="C4" i="1"/>
  <c r="BI10" i="2"/>
  <c r="BJ10" i="2"/>
  <c r="BI11" i="2"/>
  <c r="BJ11" i="2"/>
  <c r="BI12" i="2"/>
  <c r="BJ12" i="2"/>
  <c r="BI13" i="2"/>
  <c r="BJ13" i="2"/>
  <c r="BI14" i="2"/>
  <c r="BJ14" i="2"/>
  <c r="BI15" i="2"/>
  <c r="BJ15" i="2"/>
  <c r="BI16" i="2"/>
  <c r="BJ16" i="2"/>
  <c r="BI17" i="2"/>
  <c r="BJ17" i="2"/>
  <c r="BI18" i="2"/>
  <c r="BJ18" i="2"/>
  <c r="BI19" i="2"/>
  <c r="BJ19" i="2"/>
  <c r="BI5" i="2"/>
  <c r="BJ5" i="2"/>
  <c r="BI6" i="2"/>
  <c r="BJ6" i="2"/>
  <c r="BI7" i="2"/>
  <c r="BJ7" i="2"/>
  <c r="BI8" i="2"/>
  <c r="BJ8" i="2"/>
  <c r="BI9" i="2"/>
  <c r="BJ9" i="2"/>
  <c r="BJ4" i="2"/>
  <c r="BI4" i="2"/>
  <c r="BF10" i="2"/>
  <c r="BG10" i="2"/>
  <c r="BF11" i="2"/>
  <c r="BG11" i="2"/>
  <c r="BF12" i="2"/>
  <c r="BG12" i="2"/>
  <c r="BF13" i="2"/>
  <c r="BG13" i="2"/>
  <c r="BF14" i="2"/>
  <c r="BG14" i="2"/>
  <c r="BF15" i="2"/>
  <c r="BG15" i="2"/>
  <c r="BF16" i="2"/>
  <c r="BG16" i="2"/>
  <c r="BF17" i="2"/>
  <c r="BG17" i="2"/>
  <c r="BF18" i="2"/>
  <c r="BG18" i="2"/>
  <c r="BF19" i="2"/>
  <c r="BG19" i="2"/>
  <c r="BF5" i="2"/>
  <c r="BG5" i="2"/>
  <c r="BF6" i="2"/>
  <c r="BG6" i="2"/>
  <c r="BF7" i="2"/>
  <c r="BG7" i="2"/>
  <c r="BF8" i="2"/>
  <c r="BG8" i="2"/>
  <c r="BF9" i="2"/>
  <c r="BG9" i="2"/>
  <c r="BG4" i="2"/>
  <c r="BF4" i="2"/>
  <c r="BC10" i="2"/>
  <c r="BD10" i="2"/>
  <c r="BC11" i="2"/>
  <c r="BD11" i="2"/>
  <c r="BC12" i="2"/>
  <c r="BD12" i="2"/>
  <c r="BC13" i="2"/>
  <c r="BD13" i="2"/>
  <c r="BC14" i="2"/>
  <c r="BD14" i="2"/>
  <c r="BC15" i="2"/>
  <c r="BD15" i="2"/>
  <c r="BC16" i="2"/>
  <c r="BD16" i="2"/>
  <c r="BC17" i="2"/>
  <c r="BD17" i="2"/>
  <c r="BC18" i="2"/>
  <c r="BD18" i="2"/>
  <c r="BC19" i="2"/>
  <c r="BD19" i="2"/>
  <c r="BD5" i="2"/>
  <c r="BD6" i="2"/>
  <c r="BD7" i="2"/>
  <c r="BD8" i="2"/>
  <c r="BD9" i="2"/>
  <c r="BD4" i="2"/>
  <c r="BC5" i="2"/>
  <c r="BC6" i="2"/>
  <c r="BC7" i="2"/>
  <c r="BC8" i="2"/>
  <c r="BC9" i="2"/>
  <c r="BC4" i="2"/>
  <c r="BA10" i="2"/>
  <c r="BA11" i="2"/>
  <c r="BA12" i="2"/>
  <c r="BA13" i="2"/>
  <c r="BA14" i="2"/>
  <c r="BA15" i="2"/>
  <c r="BA16" i="2"/>
  <c r="BA17" i="2"/>
  <c r="BA18" i="2"/>
  <c r="BA19" i="2"/>
  <c r="BA5" i="2"/>
  <c r="BA6" i="2"/>
  <c r="BA7" i="2"/>
  <c r="BA8" i="2"/>
  <c r="BA9" i="2"/>
  <c r="BA4" i="2"/>
  <c r="AZ10" i="2"/>
  <c r="AZ11" i="2"/>
  <c r="AZ12" i="2"/>
  <c r="AZ13" i="2"/>
  <c r="AZ14" i="2"/>
  <c r="AZ15" i="2"/>
  <c r="AZ16" i="2"/>
  <c r="AZ17" i="2"/>
  <c r="AZ18" i="2"/>
  <c r="AZ19" i="2"/>
  <c r="AZ5" i="2"/>
  <c r="AZ6" i="2"/>
  <c r="AZ7" i="2"/>
  <c r="AZ8" i="2"/>
  <c r="AZ9" i="2"/>
  <c r="AZ4" i="2"/>
  <c r="E5" i="2"/>
  <c r="E6" i="2"/>
  <c r="E7" i="2"/>
  <c r="E8" i="2"/>
  <c r="E9" i="2"/>
  <c r="E10" i="2"/>
  <c r="E11" i="2"/>
  <c r="E12" i="2"/>
  <c r="E13" i="2"/>
  <c r="E14" i="2"/>
  <c r="E15" i="2"/>
  <c r="E16" i="2"/>
  <c r="E17" i="2"/>
  <c r="E18" i="2"/>
  <c r="E19" i="2"/>
  <c r="E4" i="2"/>
  <c r="D8" i="9" l="1"/>
  <c r="D8" i="8"/>
  <c r="D7" i="9"/>
  <c r="D7" i="8"/>
  <c r="D6" i="9"/>
  <c r="D6" i="8"/>
  <c r="D5" i="8"/>
  <c r="D5" i="9"/>
  <c r="AZ20" i="2"/>
  <c r="AZ30" i="2" s="1"/>
  <c r="BI20" i="2"/>
  <c r="BI30" i="2" s="1"/>
  <c r="BF20" i="2"/>
  <c r="BF30" i="2" s="1"/>
  <c r="BC20" i="2"/>
  <c r="BC30" i="2" s="1"/>
  <c r="E6" i="5" l="1"/>
  <c r="G6" i="5" s="1"/>
  <c r="E5" i="5"/>
  <c r="G5" i="5" s="1"/>
  <c r="E4" i="5"/>
  <c r="G4" i="5" s="1"/>
  <c r="E5" i="8"/>
  <c r="D4" i="5"/>
  <c r="D5" i="5"/>
  <c r="D6" i="5"/>
  <c r="W4" i="2"/>
  <c r="AX9" i="2"/>
  <c r="AW9" i="2"/>
  <c r="AX8" i="2"/>
  <c r="AW8" i="2"/>
  <c r="AX7" i="2"/>
  <c r="AW7" i="2"/>
  <c r="AX6" i="2"/>
  <c r="AW6" i="2"/>
  <c r="AX5" i="2"/>
  <c r="AW5" i="2"/>
  <c r="AX4" i="2"/>
  <c r="AW4" i="2"/>
  <c r="AU9" i="2"/>
  <c r="AT9" i="2"/>
  <c r="AU8" i="2"/>
  <c r="AT8" i="2"/>
  <c r="AU7" i="2"/>
  <c r="AT7" i="2"/>
  <c r="AU6" i="2"/>
  <c r="AT6" i="2"/>
  <c r="AU5" i="2"/>
  <c r="AT5" i="2"/>
  <c r="AU4" i="2"/>
  <c r="AT4" i="2"/>
  <c r="AR9" i="2"/>
  <c r="AQ9" i="2"/>
  <c r="AR8" i="2"/>
  <c r="AQ8" i="2"/>
  <c r="AR7" i="2"/>
  <c r="AQ7" i="2"/>
  <c r="AR6" i="2"/>
  <c r="AQ6" i="2"/>
  <c r="AR5" i="2"/>
  <c r="AQ5" i="2"/>
  <c r="AR4" i="2"/>
  <c r="AQ4" i="2"/>
  <c r="AO9" i="2"/>
  <c r="AN9" i="2"/>
  <c r="AO8" i="2"/>
  <c r="AN8" i="2"/>
  <c r="AO7" i="2"/>
  <c r="AN7" i="2"/>
  <c r="AO6" i="2"/>
  <c r="AN6" i="2"/>
  <c r="AO5" i="2"/>
  <c r="AN5" i="2"/>
  <c r="AO4" i="2"/>
  <c r="AN4" i="2"/>
  <c r="AL9" i="2"/>
  <c r="AK9" i="2"/>
  <c r="AL8" i="2"/>
  <c r="AK8" i="2"/>
  <c r="AL7" i="2"/>
  <c r="AK7" i="2"/>
  <c r="AL6" i="2"/>
  <c r="AK6" i="2"/>
  <c r="AL5" i="2"/>
  <c r="AK5" i="2"/>
  <c r="AL4" i="2"/>
  <c r="AK4" i="2"/>
  <c r="AI9" i="2"/>
  <c r="AH9" i="2"/>
  <c r="AI8" i="2"/>
  <c r="AH8" i="2"/>
  <c r="AI7" i="2"/>
  <c r="AH7" i="2"/>
  <c r="AI6" i="2"/>
  <c r="AH6" i="2"/>
  <c r="AI5" i="2"/>
  <c r="AH5" i="2"/>
  <c r="AI4" i="2"/>
  <c r="AH4" i="2"/>
  <c r="AH10" i="2" s="1"/>
  <c r="AF9" i="2"/>
  <c r="AE9" i="2"/>
  <c r="AF8" i="2"/>
  <c r="AE8" i="2"/>
  <c r="AF7" i="2"/>
  <c r="AE7" i="2"/>
  <c r="AF6" i="2"/>
  <c r="AE6" i="2"/>
  <c r="AF5" i="2"/>
  <c r="AE5" i="2"/>
  <c r="AF4" i="2"/>
  <c r="AE4" i="2"/>
  <c r="AC9" i="2"/>
  <c r="AB9" i="2"/>
  <c r="AC8" i="2"/>
  <c r="AB8" i="2"/>
  <c r="AC7" i="2"/>
  <c r="AB7" i="2"/>
  <c r="AC6" i="2"/>
  <c r="AB6" i="2"/>
  <c r="AC5" i="2"/>
  <c r="AB5" i="2"/>
  <c r="AC4" i="2"/>
  <c r="AB4" i="2"/>
  <c r="Z9" i="2"/>
  <c r="Y9" i="2"/>
  <c r="Z8" i="2"/>
  <c r="Y8" i="2"/>
  <c r="Z7" i="2"/>
  <c r="Y7" i="2"/>
  <c r="Z6" i="2"/>
  <c r="Y6" i="2"/>
  <c r="Z5" i="2"/>
  <c r="Y5" i="2"/>
  <c r="Z4" i="2"/>
  <c r="Y4" i="2"/>
  <c r="W9" i="2"/>
  <c r="V9" i="2"/>
  <c r="W8" i="2"/>
  <c r="V8" i="2"/>
  <c r="W7" i="2"/>
  <c r="V7" i="2"/>
  <c r="W6" i="2"/>
  <c r="V6" i="2"/>
  <c r="W5" i="2"/>
  <c r="V5" i="2"/>
  <c r="T9" i="2"/>
  <c r="S9" i="2"/>
  <c r="T8" i="2"/>
  <c r="S8" i="2"/>
  <c r="T7" i="2"/>
  <c r="S7" i="2"/>
  <c r="T6" i="2"/>
  <c r="S6" i="2"/>
  <c r="T5" i="2"/>
  <c r="S5" i="2"/>
  <c r="T4" i="2"/>
  <c r="S4" i="2"/>
  <c r="Q9" i="2"/>
  <c r="P9" i="2"/>
  <c r="Q8" i="2"/>
  <c r="P8" i="2"/>
  <c r="Q7" i="2"/>
  <c r="P7" i="2"/>
  <c r="Q6" i="2"/>
  <c r="P6" i="2"/>
  <c r="Q5" i="2"/>
  <c r="P5" i="2"/>
  <c r="Q4" i="2"/>
  <c r="P4" i="2"/>
  <c r="N9" i="2"/>
  <c r="M9" i="2"/>
  <c r="N8" i="2"/>
  <c r="M8" i="2"/>
  <c r="N7" i="2"/>
  <c r="M7" i="2"/>
  <c r="N6" i="2"/>
  <c r="M6" i="2"/>
  <c r="N5" i="2"/>
  <c r="M5" i="2"/>
  <c r="N4" i="2"/>
  <c r="M4" i="2"/>
  <c r="K9" i="2"/>
  <c r="J9" i="2"/>
  <c r="K8" i="2"/>
  <c r="J8" i="2"/>
  <c r="K7" i="2"/>
  <c r="J7" i="2"/>
  <c r="K6" i="2"/>
  <c r="J6" i="2"/>
  <c r="K5" i="2"/>
  <c r="J5" i="2"/>
  <c r="K4" i="2"/>
  <c r="J4" i="2"/>
  <c r="G9" i="2"/>
  <c r="G8" i="2"/>
  <c r="G7" i="2"/>
  <c r="G6" i="2"/>
  <c r="G5" i="2"/>
  <c r="G4" i="2"/>
  <c r="H9" i="2"/>
  <c r="H8" i="2"/>
  <c r="H7" i="2"/>
  <c r="H6" i="2"/>
  <c r="H5" i="2"/>
  <c r="H4" i="2"/>
  <c r="G6" i="8" l="1"/>
  <c r="F4" i="5" s="1"/>
  <c r="G7" i="8"/>
  <c r="F5" i="5" s="1"/>
  <c r="G8" i="8"/>
  <c r="F6" i="5" s="1"/>
  <c r="AB10" i="2"/>
  <c r="AN10" i="2"/>
  <c r="Y10" i="2"/>
  <c r="M10" i="2"/>
  <c r="AE10" i="2"/>
  <c r="J10" i="2"/>
  <c r="S10" i="2"/>
  <c r="AK10" i="2"/>
  <c r="AQ10" i="2"/>
  <c r="AT10" i="2"/>
  <c r="AW10" i="2"/>
  <c r="P10" i="2"/>
  <c r="G10" i="2"/>
  <c r="V4" i="2"/>
  <c r="V10" i="2" s="1"/>
  <c r="E11" i="5" l="1"/>
  <c r="E20" i="2"/>
  <c r="E30" i="2" s="1"/>
</calcChain>
</file>

<file path=xl/sharedStrings.xml><?xml version="1.0" encoding="utf-8"?>
<sst xmlns="http://schemas.openxmlformats.org/spreadsheetml/2006/main" count="658" uniqueCount="226">
  <si>
    <t>PROPONENTE</t>
  </si>
  <si>
    <t>LOTE 1</t>
  </si>
  <si>
    <t>Descripción</t>
  </si>
  <si>
    <t>Cantidad</t>
  </si>
  <si>
    <t>Precio unitario estimado</t>
  </si>
  <si>
    <t>Precio unitario</t>
  </si>
  <si>
    <t>Precio total estimado</t>
  </si>
  <si>
    <t>Precio total</t>
  </si>
  <si>
    <t>VERIFICACION</t>
  </si>
  <si>
    <t>CUMPLE</t>
  </si>
  <si>
    <t>ITEM</t>
  </si>
  <si>
    <t>VR OFERTA CON VERIFICACIÓN</t>
  </si>
  <si>
    <t>PRESUPUESTO OFICIAL</t>
  </si>
  <si>
    <t>SINERGY</t>
  </si>
  <si>
    <t>UT SOFTWARE ESTRATEGICO 1117</t>
  </si>
  <si>
    <t>UNION TEMPORAL NEVITECH W2D FASE 2</t>
  </si>
  <si>
    <t>UT IMINTEMPO ARN 2025</t>
  </si>
  <si>
    <t>3D ENTERPRISE</t>
  </si>
  <si>
    <t>TECNIESTRATEGIA SAS BIC</t>
  </si>
  <si>
    <t>UNION TEMPORAL ARN NX PWD</t>
  </si>
  <si>
    <t>BISA CORPORATION SAS BIC</t>
  </si>
  <si>
    <t>XRM SERVICES</t>
  </si>
  <si>
    <t>UT PETI VASS PROCALIDAD 2025</t>
  </si>
  <si>
    <t>SOFTGIC SAS</t>
  </si>
  <si>
    <t>ADA S.A.S</t>
  </si>
  <si>
    <t>TALENTO SOLIDO SAS</t>
  </si>
  <si>
    <t>TECNOFACTORY S.A.S.</t>
  </si>
  <si>
    <t>UT INTEGRASOFT</t>
  </si>
  <si>
    <t>RESULTADO</t>
  </si>
  <si>
    <t>HABILITADO</t>
  </si>
  <si>
    <t>RECHAZADO</t>
  </si>
  <si>
    <t>SUMINISTRO E INSTALACION DE ORGANIZADOR DE CABLEADO HORIZONTAL, 2 RU, 19”, INCLUYE ACCESORIOS DE FIJACIÓN Y TODO LO NECESARIO PARA SU CORRECTO FUNCIONAMIENTO</t>
  </si>
  <si>
    <t>SUMINISTRO E INSTALACIÓN DE CABLE CAT 6A, 4 PARES, Caracterizado hasta 500 MHz mín. INCLUYE TODO LO NECESARIO PARA SU CORRECTO FUNCIONAMIENTO.</t>
  </si>
  <si>
    <t>SUMINISTRO, INSTALACION Y PUESTA EN FUNCIONAMIENTO DE FIBRA ÓPTICA Indoor / Outdoor OM4 Multimodo con protección contra roedores. Chaqueta LSZH-FR COLOR AQUA. INCLUYE ACCESORIOS DE CONEXIÓN Y TODO LO NECESARIO PARA SU CORRECTO FUNCIONAMIENTO.</t>
  </si>
  <si>
    <t>SUMINISTRO, INSTALACION Y PUESTA EN FUNCIONAMIENTO DE BARRAJE DE TIERRA DE TELECOMUNICACIONES PBB/TMGB, Dimensiones: ¼” X 4” X 20”, Montada sobre aisladores y antioxidante, Incluye Identificación. INCLUYE ACCESORIOS DE FIJACIÓN, CONEXIÓN  Y  TODO LO NECESARIO PARA SU CORRECTO FUNCIONAMIENTO.</t>
  </si>
  <si>
    <t>SUMINISTRO, INSTALACION Y PUESTA EN FUNCIONAMIENTO DE BARRA DE TIERRA PARA TELECOMUNICACIONES SBB/TGB, Dimensiones: ¼” X 2” X 12”, Montada sobre aisladores y antioxidantes. INCLUYE ACCESORIOS DE FIJACIÓN, CONEXIÓN Y TODO   LO   NECESARIO   PARA SU CORRECTO FUNCIONAMIENTO.</t>
  </si>
  <si>
    <t>SUMINISTRO, INSTALACIÓN Y PUESTA EN FUNCIONAMIENTO DE BARRERA DE ACCESO PEATONAL BIDIRECCIONAL DE ALETA POR CARRIL, CON DISEÑO DE ESTRUCTURA MODULAR DE FÁCIL POSICIONAMIENTO EN ACERO  INOXIDABLE.  EQUIPADA  CON  UN CONTROLADOR PGIC DE PARÁMETROS Y CARACTERÍSTICAS GENERALES EN EL MENÚ DEL CONTROLADOR E INDICADORES LED CON  TERMINALES  DE  RECONOCIMIENTO: FACIAL, HUELLA DIGITAL, CÓDIGOS QR Y RFID. INCLUYE ACCESORIOS DE FIJACIÓN, CONEXIÓN, Y TODO LO NECESARIO PARA SU CORRECTO FUNCIONAMIENTO.</t>
  </si>
  <si>
    <t>SUMINISTRO, INSTALACIÓN Y PUESTA EN FUNCIONAMIENTO DE BARRERA DE ACCESO BIDIRECCIONAL PEATONAL DE ALETA PARA PERSONAS CON MOVILIDAD REDUCIDA, MÓDULO DE ACERO INOXIDABLE, CON INCLUSIÓN DE LECTOR(ES) (QR	Y/O BIOMÉTRICO Y/O FACIAL) PARA PERMITIR EL ACCESO, BARRERA ABATIBLE DE MANERA AUTOMÁTICA EN CASO DE EMERGENCIA Y/O CORTES  DE  ENERGÍA,  DE  ESTE  MODO ASEGURA QUE LOS USUARIOS SALGAN SIN INCONVENIENTES.  INCLUYE ACCESORIOS DE FIJACIÓN, CONEXIÓN, Y TODO LO NECESARIO PARA SU CORRECTO FUNCIONAMIENTO.</t>
  </si>
  <si>
    <t>SUMINISTRO, INSTALACIÓN Y PUESTA EN FUNCIONAMIENTO DE TERMINAL DE REGISTRO Y VERIFICACIÓN BIOMÉTRICA CON MÚLTIPLES MÉTODOS: RECONOCIMIENTO FACIAL, CÓDIGOS QR Y CONTRASEÑA (ALFANUMÉRICA), CON ALGORITMO ANTI-SPOOFING Y/O ATAQUES DE IMPRESIÓN (FOTOS LASER, COLOR Y B/N, VIDEOS, MASCARA 3D. INCLUYE ACCESORIOS DE FIJACIÓN, CONEXIÓN, Y TODO LO NECESARIO PARA SU CORRECTO FUNCIONAMIENTO.</t>
  </si>
  <si>
    <t>SUMINISTRO, INSTALACIÓN Y PUESTA EN FUNCIONAMIENTO DE  ELECTROIMÁN DE 280LBS, Electroimán, Transformador para alimentación en DC de 24 V, Botón, Buzzer, Compatible con accesorios "L", "ZL", "U" o similar. INCLUYE ACCESORIOS DE FIJACIÓN, CONEXIÓN Y TODO LO NECESARIO PARA SU CORRECTO FUNCIONAMIENTO.</t>
  </si>
  <si>
    <t>SUMINISTRO, INSTALACIÓN Y PUESTA EN FUNCIONAMIENTO DE BOTÓN DE SALIDA NO TOUCH COMPATIBLE CON LECTORAS BIOMÉTRICAS Y CONTROLADORAS, CON SENSOR DE SALIDA POR PROXIMIDAD, TECNOLOGÍA ÓPTICA DE INFRARROJOS, PROTECCIÓN CONTRA POLARIDAD INVERSA, IP55. INCLUYE ACCESORIOS DE FIJACIÓN, CONEXIÓN, Y TODO LO NECESARIO PARA SU CORRECTO FUNCIONAMIENTO.</t>
  </si>
  <si>
    <t xml:space="preserve">SUMINISTRO E INSTALACIÓN DE JACK CATEGORÍA 6A, U/UTP, 10G </t>
  </si>
  <si>
    <t>SUMINISTRO E INSTALACIÓN DE FACEPLATE HDJ BLANCO 1 SALIDA</t>
  </si>
  <si>
    <t>SUMINISTRO E INSTALACIÓN DE FACEPLATE HDJ BLANCO 2 SALIDAS</t>
  </si>
  <si>
    <t>SUMINISTRO E INSTALACIÓN DE PLUG DE PONCHADO EN CAMPO RJ45 HD CATEGORÍA 6A U/UTP. AUTOPONCHABLE.</t>
  </si>
  <si>
    <t>SUMINISTRO E INSTALACIÓN DE KIT DE SENSORES: RJ-45 DE TEMPERATURA Y HUMEDAD</t>
  </si>
  <si>
    <t>SUMINISTRO E INSTALACIÓN DE KIT DE BARRAJE HORIZONTAL PARA RACK DE 1"X19-1/4" INCLUYE: 1 BARRAJE HORIZONTAL DE 1” X 4”, 1 PLACA DE EMPALME DE 3" CON DOS PERFORACIONES, 2 AISLADORES BLANCOS DELRIN, 2 TORNILLO DE CABEZA HEXAGONAL 12-24 X 5/8", 2 TORNILLO DE BRONCE COBRIZADO 12-24 X, 3/4", 8 ARANDELA PLANA DE COBRE # 12, 8 TERMINAL DE ANILLO # 6-32 X 1/4".</t>
  </si>
  <si>
    <t>UNIDAD DE MEDIDA</t>
  </si>
  <si>
    <t>UN</t>
  </si>
  <si>
    <t>M</t>
  </si>
  <si>
    <t>TOTAL COSTO DIRECTO</t>
  </si>
  <si>
    <t>A. ADMINISTRACIÓN (1 + 2 + 3)</t>
  </si>
  <si>
    <t xml:space="preserve">I. IMPREVISTOS </t>
  </si>
  <si>
    <t>U. UTILIDAD</t>
  </si>
  <si>
    <t>A.I.U. (ADMINISTRACIÓN, IMPREVISTOS Y UTILIDAD)</t>
  </si>
  <si>
    <t>TOTAL PRESUPUESTO OFICIAL</t>
  </si>
  <si>
    <t>PUESTOS DE TRABAJO - PERIMETRALES
Suministro e instalación de puestos de trabajo modulares de 1,20 m x 0,60 m, conformados por superficie en tablero aglomerado enchapado en fórmica de alta presión (HPL) con canto rígido de PVC y balance posterior para evitar pandeo. Estructura soportada en bases metálicas con acabado en pintura electrostática, con canaleta metálica inferior para gestión de cableado eléctrico y de datos, provista de troqueles para instalación de tomas. Incluye bandeja organizadora de cables, pantalla divisoria en vidrio templado con soportes metálicos en pintura electrostática y cajonera móvil de tres cajones (dos simples + uno archivador) con cerradura centralizada y ruedas de alta resistencia.</t>
  </si>
  <si>
    <t>UNIDAD</t>
  </si>
  <si>
    <t>PUESTOS DE TRABAJO TIPO ISLA
Suministro e instalación de puestos de trabajo de 1,20 m x 0,60 m, con superficie en tablero aglomerado enchapado en fórmica de alta presión (HPL), canto rígido en PVC y balance posterior para evitar pandeo. Estructura soportada en bases metálicas con acabado en pintura electrostática, provista de sistema de conectividad mediante canaleta metálica inferior, con troqueles para instalación de tomas eléctricas y de datos. Incluye bandeja organizadora de cableado y pantalla divisoria en vidrio templado, con soportes metálicos en acabado de pintura electrostática.</t>
  </si>
  <si>
    <t xml:space="preserve">PUESTO DE TRABAJO JEFE DE SECCION
Suministro e instalación de puesto ejecutivo, elaborado en formica, balance y canto rígido2 mm de espesor, costados ensamblados con sistema maxifish,frentero según diseño espesor de 36 mm,sistema de conectividad según especificación, caja de conectividad según diseño y acabados según necesidad
1,50/1.80*,70 cm Tablex /mdf de alta densidad enchapado en formica f8 marca lamitech,tapa gromet metálica en lamina cal rolled acabado pintura electrostática </t>
  </si>
  <si>
    <t>SILLA ERGONOMICA OPERATIVA
Suministro de silla ergonomica operativa,espaldar en malla asiento tapizado en espuma inyectada,graduacion de soporte lumbar mediante cinta plastica,brazos graduables en altura con pad en pp,graduacion de altura mediante columna neumatica,base en nylon rodachinas con recubrimiento en pu,sistema de graduacion de espaldar mediante mecanismo syncron 2 b</t>
  </si>
  <si>
    <t>SILLAS INTERLOCUTORAS
Suministro de silla interlocutora espaldar en malla con marco en polipropileno y tapizado en malla,asiento tapizadoen espuma inyectada,tapizada en textil o material sintetico,estructura metalica acabado cromo,brazos en polipropileno</t>
  </si>
  <si>
    <t>MUEBLE IMPRESORA 
Suministro e instalacion de mueble impresora,estructura metalica con entrepaños graduables en altura acabado pintura electrostatica,puertas abatibles cerradura y manijas,superficie superior en formica y canto rigido</t>
  </si>
  <si>
    <t>ALMACENAMIENTO/ARCHIVO RODANTE
Sistema de estanterías móviles formado por un conjunto de estanterías montadas sobre plataformas deslizantes, que se desplazan mediante un sistema de tracción determinado a lo largo de unos raíles. Dichos raíles pueden ir sobre el suelo o empotrados en el mismo, dependiendo de las condiciones de cada equipamiento concreto. Formado por módulos cerrados en todos sus laterales y en su parte trasera. Se compone de raíles, plataformas, estantería Dario archivo, gomas cubrejuntas, rampa de acceso, permite la posibilidad de perfiles señalizadores en el lateral. El sistema de movimiento es mecánico, mediante triple reducción facilitando el movimiento de los módulos.Plataforma móvil: Frontis: 2 perfiles de acero laminado en frío de sección en “U” de 30x140x30x3mm, con parte superior troquelada para permitir el alojamiento y fijación atornillada de los montantes de la estantería. Patines: 2 perfiles en “U” de acero laminado en frío (17x75x17x3mm) unidos entre sí mediante tornillos y casquillos distanciadores soldados por ambos extremos a los frontis correspondientes y provistos de placas para el apoyo de los montantes de la estantería. Así mismo, incorporan en sus extremos aperturas troqueladas para el alojamiento y fijación de los rodamientos de las correspondientes ruedas. Travesaños: Perfil en “U” de acero laminado en frío (40x80x40x3mm) de apoyo para los montantes de las estanterías donde no se sitúen patines. Irán soldados por ambos extremos a los frontis.</t>
  </si>
  <si>
    <t>MUEBLE AUXILIAR  (credenza)</t>
  </si>
  <si>
    <t xml:space="preserve">PUESTO TRABAJO EJECUTIVO - COMANDANTE </t>
  </si>
  <si>
    <t>CAPÍTULO 2 – MUEBLES GERENCIALES Y EJECUTIVOS</t>
  </si>
  <si>
    <t>PUESTO TRABAJO EJECUTIVO - COMANDANTE 
Suministro e instalación de puesto Comandante
Elaborado en material formica/madera/aglomerado color a elegir y según diseño Unión de piezas entre si mediante maxifish,sistema de nivelación mediante bases Graduables en altura, sistema de conectividad mediante gromet con entradas según diseño y Necesidad, conducción de cableado mediante canaleta metálica acabado pintura Electrostatica,con separador de cables que cumpla con la norma retie Mueble almacenamiento bajo según diseño, sistema de cajones con correderas bajo poner Cerradura marca yale y setena de conectividad mediante canaleta metálicaMedidas de 2,00/2,00*,70,  .La sala de espera,conformada por sofa de dos puestos elaborado en estructura en madera flor morado,reforzado internamente y tapizado en espuma de alta densidad,tapizado en textil o prana acabado tipo cuero
Las poltronas estructura en madera flor morado estructura reforzada tapizado con espuma de alta densidad tapizado en textil o prana tipo cuero. La mesa de centro elaborada en madera flor morado o similar,incluye espacios de almacenamientoi según diseño</t>
  </si>
  <si>
    <t>PUESTO TRABAJO GERENCIAL - COMANDANTE
Suministro e instalación de puesto Comandante
Elaborado en material formica/madera/aglomerado color a elegir y según diseño Unión de piezas entre si mediante maxifish,sistema de nivelación mediante bases Graduables en altura, sistema de conectividad mediante gromet con entradas según diseño y Necesidad, conducción de cableado mediante canaleta metálica acabado pintura Electrostatica,con separador de cables que cumpla con la norma retie Mueble almacenamiento bajo según diseño, sistema de cajones con correderas bajo poner Cerradura marca yale y setena de conectividad mediante canaleta metálicaMedidas de 2,40/2,80*,90, Mueble almacenamiento de 2,40*,50 ,Mueble biblioteca de 2,40*2,40, dos Sofás de 2 puestos mesa de centro y poltronas .La sala de espera,conformada por sofa de dos puestos elaborado en estructura en madera flor morado,reforzado internamente y tapizado en espuma de alta densidad,tapizado en textil o prana acabado tipo cuero
Las poltronas estructura en madera flor morado estructura reforzada tapizado con espuma de alta densidad tapizado en textil o prana tipo cuero. La mesa de centro elaborada en madera flor morado o similar,incluye espacios de almacenamientoi según diseño</t>
  </si>
  <si>
    <t>SILLA GERENCIAL                                                 
 Suministro de silla ejecutiva,asiento y espaldar en malla,cabecero en malla graduables según necesidad del usuario,soporte lumbar ajustable,brazos graduables en altura con pad en poliuretano,graduacion de altura mediante columna neumática acabado cromo,graduacion de espaldar mediante mecanismo graduación según necesidad,base en aluminio y rodachinas.</t>
  </si>
  <si>
    <t>SILLAS EJECUTIVA
Suministro de silla ejecutiva, espaldar en malla asiento tapizado en espuma inyectda,graduacion de soporte lumbar mediante cinta plastica,brazos graduables en altura con pad en pp,graduacion de altura mediante columna neumatica,base en nylon rodachinas con recubrimiento en pu,sistema de graduacion de espaldar mediante mecanismo syncron 2 b,soporte cabeza segun diseño,brazos graduables con pad en poliuretano</t>
  </si>
  <si>
    <t>INTERLOCUTORAS GERENCIAL 
Suministro de silla interlocutora espaldar en malla con marco en polipropileno y tapizado en malla,asiento tapizado en espuma inyectada,tapizada en textil o material sintetico,estructura metalica con diseño cantilever acabado cromo,brazos en polipropileno.</t>
  </si>
  <si>
    <t>CAPÍTULO 3 – MESAS DE REUNIÓN - MESAS PARA SALAS DE CRISIS</t>
  </si>
  <si>
    <t>MESA DE REUNION AUXILIAR
Suministro e ibnstalacion de mesa de reunion auxiliar de 4 puestos,superficie en formica 25 mm de espesor enchapado con canto rigido mas balance,estructura metalica acabado pintura electrostatica y base nivelador incluye conectividad mediante groomet segun requerimiento D=100 cm</t>
  </si>
  <si>
    <t>MESA DE REUNION 6 PUESTOS
Suministro e instalacion de mesa de reunion de 6 puestos según diseño,superficie en formica enchapado con canto rigido mas balance,estructura metalica según diseñoacabado pintura electrostatica,sistema de conectividad mediante canaleta bajo superficie,con troqueles segun necesidad,sistema de caja de conectividad tapa abatible con escobilla especial,bajante metalica para conductividad de cableado</t>
  </si>
  <si>
    <t>MESA DE REUNION 8 PUESTOS
Suministro e instalacion de mesa de reunion de 8 puestos según diseño,superficie en formica enchapado con canto rigido mas balance,estructura metalica según diseño acabado pintura electrostatica,sistema de conectividad mediante canaleta bajo superficie,con troqueles segun necesidad,sistema de caja de conectividad tapa abatible con escobilla especial,bajante metalica para conductividad de cableado</t>
  </si>
  <si>
    <t>MESA DE REUNIONES GERENCIAL 10 PUESTOS 
Suministro e instalacion de mesa de reuniones de 10 puestos, superficie en formica enchapada en canto rigido mas balance,sistema de conectividad mediante canaleta de conectividad,gromet según diseño y necesidad , tomas electricas normales reguladas y datos,base especial segun diseño,elaborada en mdf enchapada en formica acabado metalizado segun diseño</t>
  </si>
  <si>
    <t>MESA DE REUNIONES OVALADA - SALA DE CRISIS
Suministro e instalacion de mesa de reuniones 20 puestos,superficie en formica enchapada en canto rigido mas balance,sistema de conectividad mediante canaleta de conectividad,gromet según diseño y necesidad , tomas electricas normales reguladas y datos,base especial segun diseño,elaborada en mdf enchapada en formica acabado metalizado segun diseño,sistema de conectividad interna con frenteros amarrados uno a otro con maxi fish,estructura metalica para instalacion de superficie principal que quede desplazado segun diseño</t>
  </si>
  <si>
    <t>MESA DE REUNIONES EN U O EN V - SALA DE CRISIS
Suministro e instalación de mesa de reuniones de 20 puestos, elaborada 
En formica/tables/mdf /pintura, sistema de conectividad mediante canaleta metálica
Con troqueles según diseño y requerimiento, soportes en madera espesor de 8 cm con 
Canto y o pintura según diseño, gromet para conectividad según diseño, nivelación
Mediante bases metálicas ,sistema de enchache entre superficies para su correcto funcionamiento
Mediante platinas cal 14 acabado pintura electrostática, falderos entamborados con sistema de enganche para unión de costados de mesa modula</t>
  </si>
  <si>
    <t>MESA DE REUNIONES – SALA DE GUERRA
 Suministro e instalación de mesa de reuniones, elaborada 
En formica/tables/mdf /pintura, sistema de conectividad mediante canaleta metálica
Con troqueles según diseño y requerimiento, soportes en madera espesor de 8 cm con 
Canto y o pintura según diseño, gromet para conectividad según diseño, nivelación
Mediante bases metálicas ,sistema de enchache entre superficies para su correcto funcionamiento
Mediante platinas cal 14 acabado pintura electrostática, falderos entamborados con sistema de enganche para unión de costados de mesa modular</t>
  </si>
  <si>
    <t>SILLA MESAS DE REUNIONES
Suministro de silla salas de reuniones ,espaldar en tapizado textil o prana, asiento tapizado en espuma inyectada, graduación de soporte lumbar mediante cinta plástica, brazos graduables en altura con pad en pp, graduación de altura mediante columna neumática, base en nylon rodachinas con recubrimiento en pu, sistema de graduación de espaldar mediante mecanismo syncron 2 b .</t>
  </si>
  <si>
    <t>SILLA GRAN SALON DE REUNIONES
Suministro de silla según diseño,estructura especial,metalica acabado cromo,asiento tapizado espuma inyectada,tapizado en textil o material sintetico,espaldar en malla con refuerzos según diseño</t>
  </si>
  <si>
    <t>CAPÍTULO 4 – ÁREAS COMUNES Y RECEPCIÓN</t>
  </si>
  <si>
    <t xml:space="preserve">MUEBLE RECEPCION PRINCIPAL
Suministro e instalación de mueble recepción de 4 puestos, elaborado en tablex, Mdf madecor enchapado en canto rígido y enchapado en formica f8 mas balance. Espesor de material 18 mm en laterales y frentes ,tapa superior en 30mm enchapado con canto de 2 mm redondeado, iluminación indirecta, mediante dilatación y perfilería en aluminio, zócalo retrocedido, sistema de conectividad mediante canaleta conductora de cables y gromet sobre superficie principal ,con troqueles necesarios y según diseño, L=4,80*,A=80*,H=90 CM </t>
  </si>
  <si>
    <t xml:space="preserve">SOFAS 2 PUESTOS SALAS  DE ESPERA
Salas de espera, sofás de 2 puestos estructura tapizada
Espuma de alta densidad, tapicería en tela textil o material vinílico
Base metálica tubería de 1” acabado pintura cromo /pintura electrostática
Medidas de dos puestos entre 1,40-1,90 cm </t>
  </si>
  <si>
    <t xml:space="preserve"> RECEPCION TRES PUESTOS
 Suministro e instalación de mueble recepción  3 puestos, elaborado en tablex, Mdf madecor enchapado en canto rígido y enchapado en formica f8 mas balance. Espesor de material 18 mm en laterales y frentes ,tapa superior en 30mm enchapado con canto de 2 mm redondeado, iluminación indirecta, mediante dilatación y perfilería en aluminio, zócalo retrocedido, sistema de conectividad mediante canaleta conductora de cables y gromet sobre superficie principal ,con troqueles necesarios y según diseño </t>
  </si>
  <si>
    <t xml:space="preserve">RECEPCION DOS PUESTOS
Suministro e instalación de mueble recepción, elaborado en tablex, Mdf madecor enchapado en canto rígido y enchapado en formica f8 mas balance. Espesor de material 18 mm en laterales y frentes ,tapa superior en 30mm enchapado con canto de 2 mm redondeado, iluminación indirecta, mediante dilatación y perfilería en aluminio, zócalo retrocedido, sistema de conectividad mediante canaleta conductora de cables y gromet sobre superficie principal ,con troqueles necesarios y según diseño </t>
  </si>
  <si>
    <t xml:space="preserve">MESAS DE CAFETERIA
Suministro e instalacion de mesas de cafeteria superficie en formica canto rigido mas balance,estructura metalica tuberia de 2"1/2 base 4 aspas,acabado pintura electrostatica  </t>
  </si>
  <si>
    <t>SILLAS CAFETERIA
Suministro de sillas de cafeteria,monoconcha plasticacon proteccion uv,estructura metalica tuberia 5/8 acabado pintura electrostatica</t>
  </si>
  <si>
    <t>SALA DE ESPERA - AYUDANTIAS – SALAS DE GUERRA  
Suministro e instalación de sala de espera,sofa de dos puestos estructura en madera,refuerzo interno y tapizado en espuma laminada de alta densidad  estructura externa con detalles de madera a la vista en chapilla acabado natural,base metálica con nivelación ,acabado pintura electrostática.Mesa de centro elaborada en chapilla según diseño elaborada en chapilla acabado natural, espacio de almacenamiento. dos Poltrona estructura en madera ,con refuerzos internos, espuma laminada de alta densidad, detalle en madera acabado pintura natural, base estructura metálica acabado pintura electrostática</t>
  </si>
  <si>
    <t>CAPÍTULO 5 – MOBILIARIO COMPLEMENTARIO Y DE APOYO</t>
  </si>
  <si>
    <t>CATRE O LITERA DOS NIVELES                                                                                                                                     Suministro en intalacionde catre de dos nveles con un diseño y construcción que debe ser armable/desarmable  y estar conformada por los siguientes componentes: Marcos frontales (cabecera y pie), largueros, refuerzos, soporte diagonal y base tendido de madera (2 estibas independientes) cada estiba debe tener cuatro tablas
Debe contar con sus respectivos refuerzos y ángulos de unión en las dos camas (cabecera y pie) con cuatro (04) tornillos en cada ángulo para un total de dieciséis (16) tornillos en los ángulos de unión
La construcción de las partes debe ser uniforme de tal forma que las mismas puedan ser intercambiables cuando se requiera.  Las operaciones de soldadura que se realicen se deben hacer por arco eléctrico con un electrodo consumible tipo MIG garantizando una adecuada fusión, durabilidad y acabado homogéneo, sin roturas, poros, grietas, faltas de llenado o algún defecto que pueda causar una fractura.</t>
  </si>
  <si>
    <t>MUEBLE DE ALMACENAMIENTO TIPO LOCKER
Suministro e instalacion de Locker 3 x 2 de 0,40mx0,40 , Locker fobricodo en lamina cold roled colbre 20 puertas soportados a la estructura con bisagra de parche, rejilla punzonada para ventilación, puertas abatibles enchapadas en chapilla decorastiva, incluye monijas de Incrustar, porta candado, entrepaño fijo y gancho interno. Terminado en pintura en polvo epoxi poliéster aplicoción electrostótico color a elección, incluye niveladores pora ajuste de altura.</t>
  </si>
  <si>
    <t>PANELES ACUSTICOS PARA SALON DE REUNIONES /  SALA DE GUERRA
Suministro e instalación de paneles acústicos de absorción fabricados en 100% fibras de PET reciclado, libres de formaldehídos, con espesor entre 9 y 24 mm, densidad ≥200 kg/m³ y coeficiente de absorción NRC mínimo 0.70. Diseñados para auditorios, salas de reuniones y zonas comunes, con acabados en colores según carta del fabricante, instalación mediante fijación mecánica o adhesiva con sistema oculto y mantenimiento sencillo.</t>
  </si>
  <si>
    <t>CAMILLA DIVAN FIJA
Suministro e instalación de camilla fija para examen médico, fabricada con estructura de tubo redondo de 1 1/4” cold rolled calibre 18 y ángulo de 1 1/4” x 1/8” cold rolled, reforzada con tubo de 7/8” cold rolled calibre 18. Acabado en pintura electrostática color blanco resistente a fluidos. Colchoneta de espuma de alta densidad de 5 cm, tapizada en cordobán lavable. Dimensiones: 1.80 m de largo, 0.55 m de ancho y 0.80 m de altura, con capacidad de carga de 120 kg a 150 kg. Incluye tapones plásticos para protección del piso.</t>
  </si>
  <si>
    <t>AJUSTES A DISEÑO TECNICO
Elaboración de planos técnicos detallados y renderización de productos especiales, que incluyan la distribución del mobiliario, especificaciones de materiales, acabados y sistemas de conectividad. Los planos deben ajustarse a las condiciones reales del sitio, garantizando la integración con los sistemas de cableado estructurado, redes de voz y datos, y audiovisuales. Se presentarán para aprobación previa a la fabricación, junto con muestras de acabados (materiales, colores). Los planos deberán entregarse en formato DWG y PDF.</t>
  </si>
  <si>
    <t>TOTAL MOBILIARIO</t>
  </si>
  <si>
    <t>GARANTÍAS</t>
  </si>
  <si>
    <t>TOTAL EQUIPOS</t>
  </si>
  <si>
    <t>SUMINISTRO, INSTALACIÓN Y PUESTA EN FUNCIONAMIENTO DE PATCH PANEL DE  24 PUERTOS, Categoría 6A UTP, 10G. INCLUYE ACCESORIOS DE FIJACIÓN Y TODO LO NECESARIO PARA SU CORRECTO FUNCIONAMIENTO</t>
  </si>
  <si>
    <t>SUMINISTRO DE PATCH CORD, CATEGORÍA 6A, F/UTP, 10G, RJ45, Color azul, LONGITUD DE 3 mts, LSZH, CALIBRE 26 AWG, DIAMETRO EXTERNO 6,2 ± 0.2mm, RADIO DE CURVATURA MINIMO 25mm</t>
  </si>
  <si>
    <t>SUMINISTRO E INSTALACIÓN DE PATCH PANEL DE 48 PUERTOS ANGULADO CAT 6 A ; 1 RU, METALICO EN ACERO GALVANIZADO, TEMPERATURA DE OPERACIÓN -40 HASTA +70 °C</t>
  </si>
  <si>
    <t>SUMINISTRO, INSTALACIÓN Y PUESTA EN FUNCIONAMIENTO DE CÁMARA DE VIDEO VIGILANCIA PROFESIONAL CUYO FACTOR DE FORMA SEA DE TIPO DOMO PTZ CON FUNCIONES DE GIRO 360° CONTINUOS, DE INCLINACIÓN CON AUTOGIRO Y DE ACERCAMIENTO ÓPTICO (ZOOM), QUE OFREZCA IMÁGENES DE ALTA CALIDAD, RENDIMIENTO EXCELENTE TANTO DE DÍA COMO DE NOCHE; CON RESISTENCIA A LA ENTRADA DE AGUA Y POLVO, DE FÁCIL INSTALACIÓN, ANALÍTICAS DE VIDEO EMBEBIDA PARA ACTIVAR ALERTAS RELEVANTES , ALTO RENDIMIENTO CON TECNOLOGÍA WN7 Y AI, RESOLUCIÓN DE 4 MP A 30 FPS. EVENTOS DE ANÁLISIS BASADOS EN MOTOR DE IA: DETECCIÓN DE OBJETOS  (PERSONA/ROSTRO/VEHÍCULO/MATRÍCULA), LÍNEA VIRTUAL (CRUCE/DIRECCIÓN), ÁREA VIRTUAL (MERODEO/INTRUSIÓN/ENTRADA/SALIDA). INCLUYE ACCESORIOS DE FIJACIÓN, CONEXIÓN, Y TODO LO NECESARIO PARA SU CORRECTO FUNCIONAMIENTO.</t>
  </si>
  <si>
    <t>SUMINISTRO, INSTALACIÓN Y PUESTA EN FUNCIONAMIENTO DE CÁMARA DE VIDEO VIGILANCIA PROFESIONAL CUYO FACTOR DE FORMA SEA DE TIPO DOMO, QUE OFREZCA INTEGRACIÓN CON LA ARMONÍA FÍSICA DEL ESPACIO INTERIOR; CON IMÁGENES DE ALTA CALIDAD, 5 MP A 30 FPS, LENTE VARIFOCAL MOTORIZADA DE 3,2 A 10,2 MM, RENDIMIENTO EXCELENTE TANTO DE DÍA COMO DE NOCHE, CARCASA RESISTENTE IP66, NEMA4X; CON RESISTENCIA A LA ENTRADA DE AGUA Y POLVO IK10, DE FÁCIL INSTALACIÓN, ANALÍTICAS DE VIDEO EMBEBIDA PARA ACTIVAR ALERTAS RELEVANTES, WISEMD BASADO EN MOTOR DE IA, TIPO DE OBJETO CLASIFICADO: PERSONA/VEHÍCULO (TIPO DE VEHÍCULO: COCHE/AUTOBÚS/CAMIÓN/MOTOCICLETA/BICICLETA); EVENTOS DE IVA BASADOS ​​EN MOTOR DE IA: LÍNEA VIRTUAL (CRUCE/DIRECCIÓN), ÁREA VIRTUAL (MERODEO/INTRUSIÓN/ENTRADA/SALIDA/(DESAPARICIÓN). INCLUYE ACCESORIOS DE FIJACIÓN, CONEXIÓN, Y TODO LO NECESARIO PARA SU CORRECTO FUNCIONAMIENTO.</t>
  </si>
  <si>
    <t>SUMINISTRO, INSTALACIÓN Y PUESTA EN FUNCIONAMIENTO DE SERVIDOR PARA EL SISTEMA GRABADOR DE VIDEO EN RED CON 4 LICENCIAS PROFESIONALES, 220 TB DE DATOS BRUTOS  QUE PERMITE LA TRANSICIÓN EFICAZ DE ALMACENAMIENTO, PROCESAMIENTO Y ANÁLISIS DE DATOS DE VIDEO DE UNA RED DE CÁMARAS DE SEGURIDAD. PERMITE EL MONITOREO Y EL APROVECHAMIENTO DE HERRAMIENTAS ANALÍTICAS AVANZADAS CON  GRABACIÓN A 470 MBPS. INCLUYE ACCESORIOS DE FIJACIÓN, CONEXIÓN, Y TODO LO NECESARIO PARA SU CORRECTO FUNCIONAMIENTO.</t>
  </si>
  <si>
    <t>SUMINISTRO, INSTALACIÓN Y PUESTA EN FUNCIONAMIENTO DE ESTACION CLIENTE QUE IMPLEMENTA EL USÓ EN SITIO O DE FORMA REMOTA PARA ACCEDER A LA GRABADORA DE VIDEO PRECARGADO Y CONFIGURADO CON EL SISTEMA DE GESTIÓN DE VIDEO VIGILANCIA. INCLUYE ACCESORIOS DE FIJACIÓN, CONEXIÓN, Y TODO LO NECESARIO PARA SU CORRECTO FUNCIONAMIENTO.</t>
  </si>
  <si>
    <t>SUMINISTRO, INSTALACIÓN Y PUESTA EN FUNCIONAMIENTO DE TECLADO DE SOBREMESA  JOYSTICK PARA CONTROLAR LAS CÁMARAS PTZ, COMPATIBLE CON EL SOFTWARE DE GESTIÓN DE VIDEO, DEBE INCLUIR TODOS SUS ACCESORIOS Y LICENCIAMIENTOS PARA SU CORRECTA INSTALACIÓN Y OPERACIÓN. INCLUYE ACCESORIOS DE FIJACIÓN, CONEXIÓN, Y TODO LO NECESARIO PARA SU CORRECTO FUNCIONAMIENTO.</t>
  </si>
  <si>
    <t>SUMINISTRO, INSTALACIÓN Y PUESTA EN FUNCIONAMIENTO DE LICENCIA SOFTWARE DE CONTROL DE ACCESO VITALICIO QUE UTILIZA TECNOLOGÍA BIOMÉTRICA HIBRIDA Y TECNOLOGÍA DE VISIÓN COMPUTARIZADA, PLATAFORMA QUE PERMITE EL REGISTRO Y RECONOCIMIENTO FACIAL CON ANÁLISIS DE VIDEO INTELIGENTE, ADMINISTRA LOS USUARIOS REGISTRADOS RESTRINGIENDO EL ACCESO EN ÁREAS NO AUTORIZADAS EN EL REGISTRO INICIAL COMO VISITANTE Y/O PERMANENTE, CON FUNCIONES AVANZADAS DE ASISTENCIA QUE GENERA INFORMES PARA ESTADÍSTICAS DE ASISTENCIA Y SOPORTE DE INFORMES PERSONALIZADOS. INCLUYE MÓDULO DE VISITANTES.</t>
  </si>
  <si>
    <t>SUMINISTRO, INSTALACIÓN Y PUESTA EN FUNCIONAMIENTO DE TERMINAL DE VERIFICACIÓN BIOMÉTRICA EN MENOS DE 1 SEGUNDO PARA EL CONTROL DE ACCESO EN LAS ZONAS Y/O ÁREAS Y/O PISOS PERMITIDAS, CON INTERFAZ TCP/IP DE ACCESO CON MÚLTIPLES MÉTODOS: RECONOCIMIENTO FACIAL, BIOMÉTRICO HUELLA, CONTRASEÑA: 1500 ROSTROS, 2000 HUELLAS, 100.000 EVENTOS Y RFID (OPCIONAL). INCLUYE ACCESORIOS DE FIJACIÓN, CONEXIÓN, Y TODO LO NECESARIO PARA SU CORRECTO FUNCIONAMIENTO.</t>
  </si>
  <si>
    <t>SUMINISTRO, INSTALACIÓN Y PUESTA EN FUNCIONAMIENTO DE PANEL	Y/O CONTROLADORA CON GABINETE METÁLICO, COMPLEMENTO DEL SOFTWARE QUE ADMINISTRA Y/O PROPORCIONA SOLUCIÓN DE RECONOCIMIENTO Y CONTROL DE ACCESO DE HASTA 4 PUERTAS EN CADA PISO Y/O SUS DIFERENTES DISPOSITIVOS LECTORES Y/O ECONOCIMIENTO DE ACCESO EN LAS ÁREAS INTERIORES DE CADA PISO Y GESTIONADAS POR COMUNICACIÓN TCP/IP A TRAVÉS DE UNA RED	LAN O WAN QUE SOPORTAN COMUNICACIÓN HTTP/HTTPS. INCLUYE ACCESORIOS DE FIJACIÓN, CONEXIÓN, Y TODO LO NECESARIO PARA SU CORRECTO FUNCIONAMIENTO.</t>
  </si>
  <si>
    <t>SUMINISTRO, INSTALACIÓN Y PUESTA EN FUNCIONAMIENTO DE LECTOR BIOMÉTRICO DE ALTO RENDIMIENTO DE ESCRITORIO CON SENSOR DE HUELLAS DIGITALES: SECA, HÚMEDA, ÁSPERA. PARA EL REGISTRO DE USUARIOS, DETECTA HUELLAS FALSAS Y ANTI-FALSIFICACIÓN POR SU ALTA CALIDAD DE 2 MEGAPÍXELES. INCLUYE ACCESORIOS DE FIJACIÓN, CONEXIÓN, Y TODO LO NECESARIO   PARA   SU   CORRECTO FUNCIONAMIENTO</t>
  </si>
  <si>
    <t>SUMINISTRO, INSTALACIÓN Y PUESTA EN FUNCIONAMIENTO DE ALL IN ONE, CON SISTEMA OPERATIVO WIN8/WIN10/WINDOWS SERVER 2008/2012, INTEL(R) CORE(TM) I7 7700 @3.6GHZ O SUPERIOR, RAM 16 GB, ADAPTADOR GRÁFICO 1280X1024, TECLADO, MOUSE Y TODOS LOS ACCESORIOS PARA SU CORRECTO FUNCIONAMIENTO. INCLUYE ACCESORIOS DE FIJACIÓN, CONEXIÓN, Y TODO LO NECESARIO PARA SU CORRECTO FUNCIONAMIENTO.</t>
  </si>
  <si>
    <t>SUMINISTRO, INSTALACIÓN Y PUESTA EN FUNCIONAMIENTO DE SWITCH DE ACCESO, 48-PORT DATA ONLY,4 X 10G, LICENCIA  Y SOPORTE 3 AÑOS 8X5NBD,4 X 10G,</t>
  </si>
  <si>
    <t>SUMINISTRO, INSTALACIÓN Y PUESTA EN FUNCIONAMIENTO DE  SWITCHES DE ACCESO, 24-PORT DATA ONLY,4 X 10G, LICENCIA  Y SOPORTE 3 AÑOS 8X5NBD 24-PORT POE+, 4 X 10G, .</t>
  </si>
  <si>
    <t>SUMINISTRO, INSTALACIÓN Y PUESTA EN FUNCIONAMIENTO DE MODULOS 10GBASE-SR SFP MODULE, ENTERPRISE-CLASS</t>
  </si>
  <si>
    <t>SUMINISTRO, INSTALACIÓN Y PUESTA EN FUNCIONAMIENTO DE SWITCH CORE 48 PUERTOS DE  10GB DEBE INCLUIR LICENCIA POR 3 AÑOS</t>
  </si>
  <si>
    <t>SUMINISTRO, INSTALACIÓN Y PUESTA EN FUNCIONAMIENTO DE CABLE TWINAX 40GBASE ACTIVE OPTICAL CABLE, 1M</t>
  </si>
  <si>
    <t>SUMINISTRO, INSTALACIÓN Y FUNCIONAMIENTO DE PORT GE, FULL POE, 2X1G SFP</t>
  </si>
  <si>
    <t>SUMINISTRO, INSTALACIÓN Y PUESTA EN FUNCIONAMIENTO DE MODULOS 1000BASE-SX SFP TRANSCEIVER MODULE, MMF, 850NM, DOM</t>
  </si>
  <si>
    <t>SUMINISTRO, INSTALACIÓN Y PUESTA EN FUNCIONAMIENTO DE 1 SWITCH CORE 1 CHASSIS CON 4 SLOTS, FUENTE REDUNDANTE DE 2100W AC, MODULO SUPERVISOR Y MÓDULO DE RED RJ45 48-PORT 10 GIGABIT ETHERNET DATA, MODULO DE RED EN FIBRA 24-PORT 10 GIGABIT ETHERNET(SFP+), CON LICENCIAMIENTO ADVANTAGE Y SOPORTE POR EL PERIODO DE 3 AÑOS 7X24X4 CON EL FABRICANTE</t>
  </si>
  <si>
    <t>SUMINISTRO, INSTALACION Y PUESTA EN FUNCAIONAMIENTO DE LICENCIA PARA SWITCH 48 PUERTOS POR 3 AÑOS</t>
  </si>
  <si>
    <t>SUMINISTRO, INSTALACIÓN Y PUESTA EN FUNCIONAMIENTO DE LICENCIA PARA SWITCH, 24-PORT, LICENCIA POR TRES (3) AÑOS</t>
  </si>
  <si>
    <t>SUMINISTRO, INSTALACIÓN Y PUESTA EN FUNCIONAMIENTO DEl SERVICIO DE SOPORTE  24X7X4  4 SLOT CHASSI</t>
  </si>
  <si>
    <t>SUMINISTRO, INSTALACIÓN Y PUESTA EN FUNCIONAMIENTO DE SERVICIO DE SOPORTE PSS  8X5XNBD (NEXT BUSINESS DAY) 48-PORT DATA, 4 X 10G ,NE</t>
  </si>
  <si>
    <t>SUMINISTRO, INSTALACIÓN Y PUESTA EN FUNCIONAMIENTO DE SERVICIO DE SOPORTE 8X5XNBD (NEXT BUSINESS DAY)  24-PORT POE+, 4 X 10G,</t>
  </si>
  <si>
    <t>SERVICIO DE SOPORTE 8X5XNBD PARA SWITCH 16-PORT GE, FULL POE, 2X1G</t>
  </si>
  <si>
    <t>SUMINISTRO, INSTALACIÓN Y PUESTA EN FUNCIONAMIENTO DE CONTROLADOR DEL SISTEMA, PEQUEÑO. CONTROL TOTAL SOBRE DISPOSITIVOS Y DIRECCIONAMIENTO DE AUDIO, ALMACENAMIENTO INTEGRADO SUPERVISADO DE MENSAJES Y ARCHIVOS DE TONO, SOPORTE PARA SECUENCIAS DE ENTRADA Y SALIDA DE AUDIO DANTE, INTERFAZ ABIERTA PARA APLICACIONES DE OTROS FABRICANTES Y CONECTADO A RED IP DE AUDIO Y CONTROL. INCLUYE TODO LO NECESARIO   PARA   SU   CORRECTA INSTALACION Y PUESTA	 EN FUNCIONAMIENTO.</t>
  </si>
  <si>
    <t>SUMINISTRO, INSTALACIÓN Y PUESTA EN FUNCIONAMIENTO DE AMPLIFICADOR DE 4 CANALES EN RED IP EL CUAL DEBE ADAPTAR LA POTENCIA DE SALIDA MÁXIMA DE CADA CANAL DE AMPLIFICADOR A SU CARGA DE ALTAVOZ CONECTADO, CON POTENCIA DE SALIDA ASIGNABLE LIBREMENTE POR CANAL PARA UN MÁXIMO TOTAL DE 600 VATIOS POR AMPLIFICADOR, PUERTOS ETHERNET DUALES PARA LA CONEXIÓN DE RED REDUNDANTE . INCLUYE TODO LO NECESARIO PARA SU CORRECTA  INSTALACION  Y  PUESTA  EN FUNCIONAMIENTO</t>
  </si>
  <si>
    <t>SUMINISTRO, INSTALACIÓN Y PUESTA EN FUNCIONAMIENTO DE FUENTE DE ALIMENTACION CON CUATRO FUENTES DE ALIMENTACIÓN DE RED INDEPENDIENTES CON CORRECCIÓN DEL FACTOR DE POTENCIA Y FUNCIONES DE CONEXIÓN DE SALIDA DUAL PARA ALIMENTAR HASTA TRES AMPLIFICADORES DE 600 W Y PROPORCIONAR ALIMENTACIÓN A UN CONTROLADOR DEL SISTEMA Y A DOS ESTACIONES DE LLAMADA. INCLUYE TODO LO NECESARIO PARA SU CORRECTA  INSTALACION  Y  PUESTA  EN FUNCIONAMIENTO</t>
  </si>
  <si>
    <t>SUMINISTRO, INSTALACIÓN Y PUESTA EN FUNCIONAMIENTO DE DISPOSITIVO DE ESTACIÓN DE LLAMADA CON CONEXIÓN IP DE SOBREMESA, INCLUYE UNA INTERFAZ PARA DATOS DE CONTROL Y MULTICANAL DIGITAL DE AUDIO, AUTENTICACIÓN EN LA PANTALLA LCD CON NÚMERO DE USUARIO Y CÓDIGO PIN . INCLUYE TODO LO NECESARIO PARA SU CORRECTA INSTALACION Y PUESTA EN FUNCIONAMIENTO</t>
  </si>
  <si>
    <t>SUMINISTRO, INSTALACIÓN Y PUESTA EN FUNCIONAMIENTO DE DISPOSITIVO DE EXTENSIÓN DE ESTACIÓN DE LLAMADA QUE OFRECE FUNCIONES DE CONEXIÓN ELÉCTRICA Y MECÁNICA Y SE CERTIFICA PARA EN 54-16 / ISO 7240-16. INCLUYE TODO LO NECESARIO   PARA   SU   CORRECTA INSTALACION Y PUESTA EN FUNCIONAMIENTO.</t>
  </si>
  <si>
    <t>SUMINISTRO, INSTALACIÓN Y PUESTA EN FUNCIONAMIENTO DE ALTAVOZ CON DISEÑO ARQUITECTÓNICO, PUEDE MEZCLARSE CON LOS EQUIPOS DE ILUMINACIÓN, ACCIONA TANTO EN LÍNEAS DE ALTA IMPEDANCIA (100 V Y 70 V) COMO DE BAJA IMPEDANCIA, SENSIBILIDAD 1W,1M 89DB, POTENCIA A 100V (12W), INCLUYE TODO LO NECESARIO PARA SU CORRECTA INSTALACION	Y PUESTA EN FUNCIONAMIENTO</t>
  </si>
  <si>
    <t>SUMINISTRO, INSTALACION Y PUESTA EN FUNCIONAMIENTO DE UN SISTEMA DE MICROFONO DIGITAL DE MANO CARDIODE DINAMICO, BOTON DE MUTE PROGRAMABLE, POTENCIA DE TRANSMISION MAYOR A 48 MTS, SOPORTA CIFRADO AES-256, SOPORTE DE BATERIA HASTA 12 HORAS INCLUYE TODO LO NECESARIO PARA SU CORRECTA INSTALACION Y PUESTA EN FUNCIONAMIENTO</t>
  </si>
  <si>
    <t>SUMINISTRO, INSTALACION Y PUESTA EN FUNCIONAMIENTO DE UN SISTEMA DE MICRÓFONO TIPO LAVALIER DIGITAL INALAMBRICO COMPUESTO POR UN RECEPTOR DE CANAL UN TRANSMISOR BODYPACK Y UN MICRFONO CLIP DE SOLAPA, CAPTURA AUDIO DE RABGO COMPLETO DEBE INCLUIR BOTON DE SILENCIO, PANTALLA DE INFORMACION DEBE MOSTRAR TIEMPO RESTANTE DE LA BATERIA, TRASMISION AJUSTABLE HAS 50 METROS, SOPORTE DE CIFRADO AES 256, SOPORTE DE BATERIA MAYOR A 16 HORAS DE USO CONTINUO, INCLUYE MICRFONO OMNIDIRECCIONAL DE SOLAPA, SOPORTE DE IP57</t>
  </si>
  <si>
    <t>SUMINISTRO, INSTALACION Y PUESTA EN FUNCIONAMIENTO DE UN CARGADOR HASTA 2 MICROFNOS CON PROCESADOR DE AUDIO DSP UN CARGADOR DE MICROFONOS CON GESTION AUTOMATICA DE FRECUENCIAS DECT EN LA BANDA 1,9 MHZ, DEBE INCLUIR INTERFACE ANANALOGA, DANTE UY USB.C, Y 2 PUERTOS RJ-45 UNO PARA SEÑALES DE CONTROL Y DANTE.</t>
  </si>
  <si>
    <t>SUMINISTRO, INSTALACIÓN Y PUESTA EN FUNCIONAMIENTO DE UN DISPOSITIVO DE PROCESAMIENTO DE AUDIO CON RECURSOS DSP Y FUNCIONALIDAD PROGRAMABLE CONFIGURADO CON UN MINIMO DE HASTA 12 ENTRADAS Y MINIMO HASTA 8 SALIDAS LAS DOS ANALOGICAS, COMPATIBILIDAD DANTE 64X64 Y PANELES DE CONTROL COMPATIBLES. INCLUYE TODO LO NECESARIO PARA SU CORRECTA INSTALACION Y PUESTA EN FUNCIONAMIENTO.  GARANTIA  DE  5  AÑOS CERTIFICADA DIRECTAMENTE POR EL FABRICANTE</t>
  </si>
  <si>
    <t>SUMINISTRO, INSTALACION Y PUESTA EN FUNCIONAMIENTO DE UN SISTEMA DE AMPLIFICACION BI-AMP DE POTENCIA PARA ARREGLO DE ALTAVOCES LINEALES: COMPUESTO POR 2 AMPLIFICADORES ASI: 1 AMPLIFICADOR CON CONTROLADOR DSP CON 4 CANALES DE SALIDA CADA UNO CON 1500/1200 WATTS a 4/8 Ω, AMPLIFICADOR CLASE D, DEBE SOPORTAR 8 ENTRADAS ANALOGICAS O 8 SEÑALES DIGITALES DANTE PARA SEÑALES MEDIAS ALTAS - HF Y 1 AMPLIFICADOR CON 4 CANALES DE SALIDA CADA UNO CON 2500/1250 WATTS a 4/8 Ω, AMPLIFICADOR CLASE D, DEBE SOPORTAR 8 ENTRADAS ANALOGICAS O 8 SEÑALES DIGITALES DANTE PARA SEÑALES BAJAS -LF. GARANTIA DE 3 AÑOS CERTIFICADA DIRECTAMENTE POR EL FABRICANTE</t>
  </si>
  <si>
    <t>SUMINISTRO, INSTALACION Y PUESTA EN FUNCINAMIENTO DE SOPORTE DE SUSPENSION DE LOS MODULOS DE ARREGLO LINEAL</t>
  </si>
  <si>
    <t>SUMINISTRO, INSTALACION Y PUESTA EN FUNCIONAMIENTO DE UN SISTEMA DE ARREGLO LINEAL PASIVO PARA SEÑALES MEDIOS Y ALTOS (2 VIAS) CON ALTAVOZ DE 8” DE IMAN DE NEODINO Y DRIVERS DE COMPRESION DE 2” PARA ALTAS FRECUENCIAS, RESPUESTA DE FRECUENCIAS ENTRE 90 HZ A 18 KHZ, CONEXION CON CABLES CON CONECTORES NL8 INCLUYE TODO LO NECESARIO PARA SU CORRECTA  INSTALACION  Y  PUESTA  EN FUNCIONAMIENTO</t>
  </si>
  <si>
    <t>SUMINISTRO, INSTALACION Y PUESTA EN FUNCINAMIENTO DE SISTEMA DE SONIDO PASIVO LINE ARRAY DE 2 VIAS, PARA SER UTILIZADO COMO ARREGLO VERTICAL, DEBE ESTAR EQUIPADO, CON UN CONTROLADOR DE ALTA FRECUENCIA HF, DEBE OFRECER DISPERSION HORIZONTAL CONSTANTE MAYOR DE 20 KHZ, SISTEMA IZQUIERDO Y DERECHO DE UN SOLO GABINETE, DEBE OFRECER MANEJO DE PICO POTENCIA  HASTA 800 W A 200 MS), RANGO DINAMICO DE 1:15, DISPERSION HORIZONTAL  MAYOR 90° Y MENOR 121°</t>
  </si>
  <si>
    <t>SUMINISTRO, INSTALACION Y PUESTA EN FUNCIONAMIENTO DE ALTAVOZ DE MONITOREO PA ACTUVOI DE 2 VIAS , WOOFER DE 10 AMPLIFICACION DE POTENCIA DE CLASE D MAYOR  DE 800W (PICO) PARA CONTROLADOR LF  SPL MINIMO DE 120 DB CON RESPUESTA DE FRECUENCIA MAYOR A A 60 HZ Y HASTA 20 KHZ,  FUNCIONES DSP AVANZADAS, MEZCLA DE  MINIMO DOS ENTRADAS COMBO XLR Y UNA SALIDA BALANCEADA, INCLUYE TODO LO NECESARIO PARA SU CORRECTA INSTALACION Y PUESTA EN FUNCIONAMIENTO.</t>
  </si>
  <si>
    <t>SUMINISTRO, INSTALACIÓN Y PUESTA EN FUNCIONAMIENTO DE SISTEMA DE PRESENTACIÓN MULTIPLATAFORMA. DEBE CONTAR CON 2 TRANSMISOR CON CONECTOR USB-C, NO DEBE REQUERIR DRIVERS O SOFTWARE PARA SU PRIMERA CONFIGURACIÓN O FUNCIONAMIENTO CON EL COMPUTADOR DEBE PERMITIR PRESENTACIÓN INALAMBRICA PARA LOS SIGUIENTES SISTEMAS OPERATIVOS, WINDOWS, MACOS, IOS, ANDROID. VIDEOCONFERENCIA BYOM PARA WINDOWS Y MACOS. GARANTIA DE 3 AÑOS CERTIFICADA  DIRECTAMENTE  POR  EL FABRICANTE</t>
  </si>
  <si>
    <t>SUMINISTRO, INSTALACION Y PUESTA EN FUNCIONAMIENTO DE PROCESADOR DE CONTROL PARA AUTOMATIZACION. 1 PUERTOS ETHERNET: 100/1000 MBPS. 4 PUERTO RS-232/485. 8 PUERTOS IR/SERIAL DE UNA SOLA VIA. 2 RELEVOS 0.5 AMP. GARANTIA  DE  5  AÑOS  CERTIFICADA DIRECTAMENTE POR EL FABRICANTE</t>
  </si>
  <si>
    <t>SUMINISTRO, INSTLACION Y PUESTA EN FUNCIONAMIENTO DE UN VIDEOPROYECTOR LASER DE MINIMO 7400 LUMENS ANSI, QUE PERMITA FUNCIONAMIENTO 7X24 Y 30000 HORAS SIN NECESIDAD DE MANTENIMIENTO, RELACION DE CONTRASTE 3,000.000:1, RESOLUCION 1920X1200, RELACION DE ASPECTO WUXGA, SOPORTE DE ZOOM MOTORIZADO, COMO COMPLEMENTO SE DEBE INCLUIR UN TELON ELECTRICO DE SUPERFICIE BLANCA MATE QUE SOPORTE UNA DIAGONAL DE 220 PULGADAS O SUPERIOR, FORMATO 16:9, CONTROL REMOTO RF Y SWITCH DE PARED.</t>
  </si>
  <si>
    <t>SUMINISTRO, INSTALACION Y PUESTA EN FUNCIONAMIENTO DE MICROFONO DE PATRON POLAR CARDIODE DE SUPERFICIE CON FUNCIONALIDAD INALAMBRICA,  SENSIBILIDAD DE 9 A11 MV/PA, RESPUESTA DE FRECUENCIA DE AUDIO MAYOR A 39 HZ HASTA 20 KHZ, NIVEL DE PRESION DEL SONIDO NAXIMO MENOR A 141 DB,  EL CUAL DEBE INCLUIR COMO MINIMO UN BOTON DE ACTIVACION O DESACTIVACION DE TIPO PROGRAMABLE Y ACTIVAR UN LED DE DOS COLORES PARA INDICAR CUAL ES SU ESTADO.  INCLUYE TODO LO NECESARIO PARA SU CORRECTA INSTALACION Y PUESTA EN FUNCIONAMIENTO.</t>
  </si>
  <si>
    <t>SUMINISTRO, INSTALACION Y PUESTA EN FUNCIONAMIENTO DE AMPLIFICADOR DE POTENCIA , CON 4 CANALES DE SALIDA CADA UNO CON 150 WATTS, CAPACIDAD DE CARGAS EN 4/8 Ω o 70V/100V, AMPLIFICADOR CLASE D, DEBE SOPORTAR 4 ENTRADAS ANALOGICAS. GARANTIA DE 3 AÑOS CERTIFICADA DIRECTAMENTE POR EL FABRICANTE.</t>
  </si>
  <si>
    <t>SUMINISTRO E INSTALACION DE CABLE HDMI 8K60 4:4:4 HDR 3.5 MTS</t>
  </si>
  <si>
    <t>SUMINISTRO, INSTALACION Y PUESTA EN FUNCIONAMIENTO DE CONMUTADOR DE RED DE 24 PUERTOS PARA AV OVER IP. ETHERNET 24  PUERTOS  ETHERNET 10/100/1000BASE-T AUTO- SENSING POE+, 4 PUERTOS 10 GIGABIT BASE-X SFP+, 126 GBPS NON-BLOCKING</t>
  </si>
  <si>
    <t>SUMINISTRO, INSTALACION Y PUESTA EN FUNCIONAMIENTO DE PROCESADOR DE CONTROL PARA AUTOMATIZACION. 1 PUERTOS ETHERNET: 100/1000 MBPS. 4 PUERTO RS-232/485. 8 PUERTOS IR/SERIAL DE UNA SOLA VIA. 2 RELEVOS 0.5 AMP. GARANTIA  DE  3  AÑOS  CERTIFICADA DIRECTAMENTE POR EL FABRICANTE.</t>
  </si>
  <si>
    <t>SUMINISTRO, INSTALACION Y PUESTA EN FUNCIONAMIENTO DE PANEL RIEL DIN DE CONTROL DE ILUMINACION ON OFF, DE 8 CANALES CAPACIDAD POR CANAL 10 AMPERIOS. INCLUYE CAJA ELECTRICA RIEL DIN Y FUENTE DE PODER DE ALIMENTACION. GARANTIA DE 3 AÑOS CERTIFICADA DIRECTAMENTE POR EL FABRICANTE</t>
  </si>
  <si>
    <t>SUMINISTRO, INSTALACION Y PUESTA EN FUNCIONAMIENTO DE TRANSMISOR ENCODER DE VIDEO SOBRE IP 4K60 4:4:4 SOBRE REDES DE 1 GB.GARANTIA DE 3 AÑOS CERTIFICADA  DIRECTAMENTE  POR  EL FABRICANTE</t>
  </si>
  <si>
    <t>SUMINISTRO, INSTALACION Y PUESTA EN FUNCIONAMIENTO DE RECEPTOR DECODER DE VIDEO SOBRE IP 4K60 4:4:4 SOBRE REDES DE 1 GB.GARANTIA DE 3 AÑOS CERTIFICADA  DIRECTAMENTE  POR  EL FABRICANTE</t>
  </si>
  <si>
    <t>SUMINISTRO, INSTALACION Y PUESTA EN FUNCIONAMIENTO BOTONERA DE CONTROL MINIMO 4 BOTONES INDEPENDIENTES. PERMITE PERSONALIZAR NOMBRES	O ICONOS PARA CADA BOTON. GARANTIA DE 3 AÑOS CERTIFICADA  DIRECTAMENTE  POR  EL FABRICANTE.</t>
  </si>
  <si>
    <t>SUMINISTRO, INSTALACION Y PUESTA EN FUNCIONAMIENTO  DE EMISOR LED INFRAROJO PARA SISTEMA DE CONTROL</t>
  </si>
  <si>
    <t>SUMINISTRO, INSTALACIÓN Y PUESTA EN FUNCIONAMIENTO DE SISTEMA DE VIDEO CONFERENCIAS PARA SALAS CERTIFICADO PARA MICROSOFT TEAMS® ROOMS. ADMITE DOS PANTALLAS DE VÍDEO. INCLUYE UNA PANTALLA TÁCTIL DE SOBREMESA O PARED DE 10". LA PANTALLA DE CONTROL NO DEBE INCLUIR EL HARDWARE DE CAMARA, RED WI-FI Y COMUNICACION BLUETOOTH. POR  RAZONES A SEGURIDAD Y PRIVACIDAD NO SE ACEPTARAN LAS OPCIONES QUE INDIQUEN DESACTIVACION POR CONFIGURACION EN EL MENU O FIRMWARE. LA PANTALLA DE CONTROL DEBE CONTAR CON CERTIFICACION JITC Y TAA COMPLIANT. DEBE INLUIR TRANSMISOR DE INSTALACIÓN BAJO MESA PARA PRESENTACIÓN MEDIANTE HDMI O USB-C Y FUNCIÓN E BYOD PARA VIDEOCONFERENCIA MEDIANTE USB TIPO C, DEBE PERMITIR LA CONEXIÓN DE LA PANTALLA DE CONTROL DIRECTAMENTE A ESTE DISPOSITIVO O A LA RED. GARANTIA DE 5 AÑOS CERTIFICADA DIRECTAMENTE POR EL FABRICANTE.</t>
  </si>
  <si>
    <t>SUMINISTRO, INSTALACION Y PUESTA EN FUNCIONAMIENTO CAMARA PTZ 15X HD, CONTROL ETHERNET, PUERTOS HDMI, USB Y NDI. GARANTIA DE 2 AÑOS CERTIFICADA  DIRECTAMENTE  POR  EL FABRICANTE</t>
  </si>
  <si>
    <t>SUMINISTRO, INSTALACION Y PUESTA EN FUNCIONAMIENTO PARLANTE DE TECHO 6 PULGADAS 125 W PROGRAMA, SENSIBILIDAD MINIMA 87 DB, ANGULO DE DISPERSION MINIMO DE 98 GRADOS. GARANTIA DE 5 AÑOS CERTIFICADA DIRECTAMENTE POR EL FABRICANTE.</t>
  </si>
  <si>
    <t>SUMINISTRO, INSTALACIÓN Y PUESTA EN FUNCIONAMIENTO DE PANTALLA PARA CALENDARIZACIÓN, TAMAÑO 10", INCLUYE INDICADOR LUMINOSO DE PARED, TECHO. EL INDICAR DEBE SER CONECTADO DIRECTAMENTE AL PANTALLA SIN REQUERIR HARDWARE ADICIONAL. LOS INDICADORES DE PARED O TECHO DEBEN PERMITIR LA MARCACIÓN PERSONALIZADA DEL NOMBRE Y/O LOGO DE LA SALA. OPCIONES DE CALENDARIZACIÓN, , MICROSOFT EXCHANGE SERVER® AND OFFICE 365® SOFTWARE, GOOGLE CALENDAR. IDIOMA ESPAÑOL DE LA INTERFAZ. COMUNICACION ETHERNTE O WI-FI  ACTIVE DIRECTORY®. TAA COMPLIANT. GARANTIA DE 5 AÑOS CERTIFICADA DIRECTAMENTE POR EL FABRICANTE. TOUCH SCREEN DISPLAY / TIPO: TFT ACTIVE MATRIX COLOR LCD / TAMAÑO DE LA PANTALLA MINIMO DIAGONAL: 10 PULGADAS RELACION DE ASPECTO: 16:10</t>
  </si>
  <si>
    <t>SUMINISTRO, INSTALACION Y PUESTA EN FUNCIONAMIENTO DE UNA PANTALLA LED MODULAR TAMAÑO 3.24 X 1.24 MTS, INDOOR EN FORMATO 16:9 PITCH DE MAXIMO 1,5, LUMINOSIDAD MENOR 1000 NITS, DEBE ALCANZAR RESOLUCIONES 2K A 4K, BRILLO MAYOR A 590 NITS, ANGULO DE VISION 160° HORIZONTAL O VERTICAL, MANTENIMIENTO FRONTAL, SE DEBE INCLUIR PROCESADOR DE 4 NUCLEOS DE MINIMO 1.8 GHZ, MEMORIA OPERATIVA MINIMO 1GB, MEMORIA DE ALMACENAMIENTO MAYOR A 15GB, SISTEMA OPERATIVO MINIMO ANDROID 11, CAPACIDAD CARGA MAYOR A 2.200.000 PIXELES, DIMENSIONES ESPARADAS DE 4096X4096, DEBE SOPORTAR MAS DE 3 PUERTOS ETHERNET GIGABIT, 1 CONECTOR DE AUDIO, Y CONECTOR HDMI 1.4 DE SALIDA, PUERTOS DE ENTRADA HDMI 1.4 ESCALADO, MINIMO 2 CONECTORES AMBIENTALES, PUERTOS DE CONTROL USB 3.0 TIPO A Y USB TIPO B Y UN PUERTO ETHERNET GIGABIT, INCLUYE TODO LO NECESARIO PARA SU CORRECTA INSTALACION Y PUESTA EN FUNCIONAMIENTO.</t>
  </si>
  <si>
    <t>SUMINISTRO, INSTALACION Y PUESTA EN FUNCIONAMIENTO DE UNA SOLUCION DE CONTROL DE SALAS DE CRISI Y GUERRA. CADA SALA CONTARA CON 1 SISTEMA CENTRAL DE CONTROL DE MICROFONOS EMBEBIDOS. GARANTIA DE 3 AÑOS CERTIFICADA DIRECTAMENTE POR EL FABRICANTE.</t>
  </si>
  <si>
    <t>SUMINISTRO, INSTALACIÓN Y PUESTA EN FUNCIONAMIENTO DE PANTALLA PARA CONTROL, TAMAÑO 10"", IDIOMA ESPAÑOL DE LA INTERFAZ. COMUNICACION ETHERNET. NO DEBE INCLUIR EL HARDWARE DE CAMARA, RED WI-FI Y COMUNIACION BLUETOOTH. POR RAZONES A SEGURIDAD Y PRIVACIDAD NO SE ACEPTARAN LAS OPCIONES QUE INDIQUEN DESACTIVACION POR CONFIGURACION EN EL MENU O FIRMWARE. GARANTIA DE 3 AÑOS CERTIFICADA DIRECTAMENTE POR EL FABRICANTE.  TOUCH SCREEN DISPLAY TIPO: IPS TFT ACTIVE MATRIX COLOR LCD TAMAÑO DE LA PANTALLA MINIMO DIAGONAL: 10 PULGADAS.</t>
  </si>
  <si>
    <t>SUMINISTRO, INSTALACION Y PUESTA EN FUNCIONAMIENTO DE UNA PANTALLA LED MODULAR TAMAÑO 2,16 X 1,25 MTS, INDOOR EN FORMATO 16:9 PITCH DE MAXIMO 1,2, BRILLO 500 NITS, RESOLUCION DE ENTRADA 3840 x 2160 PIXELES, ANGULO DE VISION 140° HORIZONTAL O VERTICAL, MANTENIMIENTO FRONTAL, SE DEBE INCLUIR CONTROLADOR DE PANTALLA LED 4K, INCLUYE TODO LO NECESARIO PARA SU CORRECTA INSTALACION Y PUESTA EN FUNCIONAMIENTO.</t>
  </si>
  <si>
    <t>SUMINISTRO, INSTALACIÓN Y PUESTA EN FUNCIONAMIENTO DE BARRA PARA VIDEO CONFERENCIAS, CERTIFICADO PARA MICROSOFT TEAMS® ROOMS. DEBE INCORPORAR 4 CAMARAS CON FUNCIONES DE GROUP FRAMING, SPEAKER TRACKING Y COMPOSICION DINAMICA. DEBE INCLUIR TOUCH PANEL DE 8 PULGADAS COMO MINIMO PARA CONTROL DE LA SESION Y LLAMADA DE MICROSOFT TEAMS® ROOMS. GARANTIA DE 5 AÑOS CERTIFICADA DIRECTAMENTE POR EL FABRICANTE.</t>
  </si>
  <si>
    <t xml:space="preserve">SUMINISTRO, INSTALACION Y PUESTA EN FUNCIONAMIENTO DE UN MONITOR PIZARRA INTERACTIVO DE 75",TECNOLOGIA IR,TACTIL MAYOR DE 39 TOQUES,VELOCIDA DE ESCRITURA MENOR A 7 MS, SOPORTE VESA, VISUALIZACION DE CONTENIDOS EN DISPOSITIVOS MOVILES, CON SOPORTE DE SISTEMA OPERATIVO   WINDOWS 11 INTEGRADO,TECNOLOGIA Y FABRICACION  EUROPEA, GARANTIA MINIMA DE 3 AÑOS EN SITIO. </t>
  </si>
  <si>
    <t>SUMINISTRO, INSTALACION Y PUESTA EN FUNCIONAMIENTO DE RADIO ENLACE, SITE SURVEY, ESTUDIO DE FRECUENCIAS, MATERIALES E INSTALACIÓN, AMPLIACIÓN DEL SISTEMA DE ENERGIA EXISTENTE EN LA SALA INCLUYE MASTIL PARA ANTENA DE RADIO ENLACE.</t>
  </si>
  <si>
    <t>SUMINISTRO DE PATCH CORD CORD CATEGORIA 6A 3FT (1 mts)</t>
  </si>
  <si>
    <t>SUMINISTRO E INSTALACIÓN DE GABINETE 42U 600 X 1000 MM, INCLUYE: PUERTA FRONTAL COMPLETA PERFORADA, PUERTA POSTERIOR COMPLETA PERFORADA, PANELES LATERALES, NIVELADORES, CABLES EQUIPOTENCIALES, KIT ANTI INCLINACIÓN, PORCENTAJE DE PERFORACION EN LAS PUERTAS: 80%; CAPACIDAD DE CARGA POR RUEDA: FIJA 15KG, MOVIL 112KG. GRADO DE PROTECCIÓN: IP20; COLOR: NEGRO RAL 9005.</t>
  </si>
  <si>
    <t>SUMINISTRO E INSTALACIÓN DE ORGANIZADOR VERTICAL TIPO CANAL CON PUERTA, 42 U, ANCHO 4", (KIT 2 UND)</t>
  </si>
  <si>
    <t>SUMINISTRO E INSTALACIÓN DE GABINETE 39U 800 X 800 MM, INCLUYE: PUERTA FRONTAL COMPLETA PERFORADA PUERTO POSTERIOR COMPLETA PERFORADA; PANELES LATERALES, NIVELADORES; CABLES EQUIPOTENCIALES; PORCENTAJE DE PERFORACION EN LAS PUERTAS: 63%; CAPACIDAD DE CARGA: 1000 KG; GRADO DE PROTECCIÓN: IP20; COLOR: NEGRO RAL 9005; CUMPLIMIENTO NORMATIVO: IEC 60917, IEC 60297, IEC 60068-1, IEC 60068-2, IEC 60695-11-10, IEC 60950-1; EMPAQUE: FLAT PACK</t>
  </si>
  <si>
    <t>SUMINISTRO E INSTALACIÓN DE ORGANIZADOR VERTICAL 39U CON PUERTA</t>
  </si>
  <si>
    <t>SUMINISTRO E INSTALACIÓN PDU 24-SALIDAS NEMA 5-20R, 16ª, 120V 2,9 KVA</t>
  </si>
  <si>
    <t>SUMINISTRO E INSTALACIÓN BANDEJA DE FIBRA OPTICA CON MODULOS DESLIZABLESDE 2 RU DESLIZABLE CAPACIDAD 16 CASETES ACOPLADORES O MODULOS DE FIBRA HASTA 384 HILOS INCLUYE ORGANIZADOR FRONTAL Y ORGANIZADOR POSTERIOR</t>
  </si>
  <si>
    <t>SUMINISTRO E INSTALACIÓN DE CASETE ESTÁNDAR PARA FUSIÓN DE FIBRA ÓPTICA, CAPACIDAD 1 MÓDULO DE FIBRA ÓPTICA, INCLUYE ESPACIO PARA PROTECTORES DE FUSIÓN PARA 24 FIBRAS</t>
  </si>
  <si>
    <t>MODULO 12 HILOS LC OM4 MULTIMODO</t>
  </si>
  <si>
    <t>SUMINISTRO E INSTALACIÓN DE CASSETTE CIEGO PARA BANDEJAS Y MODULOS DESLIZABLES</t>
  </si>
  <si>
    <t>SUMINISTRO E INSTALACIÓN DE BANDEJA DE FIBRA 48 FIBRAS 1 RU DESLIZABLE. 
BANDEJA PRE-ARMADA PARA 48 FIBRAS MULTIMODO, INCLUYE: 
* BANDEJA DE PROTECCIÓN DE FUSIONES PARA 48 HILOS
* 2 PRENSAESTOPAS PARA LA ENTRADA DE LA FIBRA ÓPTICA
* TORNILLOS DE FIJACIÓN
* 24 ADAPTADORES DUPLEX LC-LC</t>
  </si>
  <si>
    <t>SUMINISTRO E INSTALACIÓN DE PATCH CORD DE FIBRA LC-LC DUPLEX, 2M, 50UM, MULTIMODO OM4. LSZH.</t>
  </si>
  <si>
    <t>SUMINISTRO E INSTALACIÓN DE PIGTAIL - 50/125µM - OM4 LC 1 M LSZH</t>
  </si>
  <si>
    <t>SUMINISTRO E INSTALACIÓN DE PROTECTORES DE FUSIÓN - 40 MM</t>
  </si>
  <si>
    <t>TRM 23 DICIEMBRE 2025</t>
  </si>
  <si>
    <t>MENOR VALOR</t>
  </si>
  <si>
    <t>RESUMEN VERIFICACIÓN OFERTA ECONÓMICA - PROCESO LICITACION PUBLICA SCJ-SIF-LP-003-2025
CONTRATAR EL SUMINISTRO, INSTALACIÓN Y PUESTA EN FUNCIONAMIENTO DEL SISTEMA DE CABLEADO ESTRUCTURADO, RED DE VOZ Y DATOS, CONTROL DE ACCESO, CCTV, RADIOENLACE Y MOBILIARIO SEGUN REQUERIMIENTO DEL NUEVO EDIFICIO DE COMANDO DE LA DÉCIMA TERCERA BRIGADA DEL EJÉRCITO NACIONAL.</t>
  </si>
  <si>
    <t>Método de evaluación según TRM: Menor Valor</t>
  </si>
  <si>
    <t>Método de evaluación según TRM: Media Aritmética Alta</t>
  </si>
  <si>
    <t>MEDIA ARITMETICA ALTA</t>
  </si>
  <si>
    <t>TOTAL PUNTOS</t>
  </si>
  <si>
    <t>VARLO OFERTA MAS ALTA</t>
  </si>
  <si>
    <t>PROMEDIO ARITMETICO SIMPLE</t>
  </si>
  <si>
    <t>NUMERO DE OFERTAS HABILITADAS</t>
  </si>
  <si>
    <t>MEDIA ARTIMETICA ALTA</t>
  </si>
  <si>
    <t>CALCULO MEDIA ARITMETICA ALTA</t>
  </si>
  <si>
    <t>CALCULO MENOR VALOR</t>
  </si>
  <si>
    <t>VARLO OFERTA MENOR VALOR</t>
  </si>
  <si>
    <t>VERIFICACION DE OFERTAS MAYORE PUNTAJE</t>
  </si>
  <si>
    <t>MAYOR PUNTAJE</t>
  </si>
  <si>
    <t>% DESCUENTO</t>
  </si>
  <si>
    <t>PUNTAJE PARCIAL</t>
  </si>
  <si>
    <t>PUNTAJE TOTAL</t>
  </si>
  <si>
    <t>UNIÓN TEMPORAL TR BRIGADA</t>
  </si>
  <si>
    <t>NO CUMPLE</t>
  </si>
  <si>
    <t>Numeral 2.8 CAUSALES DE RECHAZO DE LAS OFERTAS literal x) Cuandose excedan los precios unitarios. El proponente en sus ofertas Formato 19 y Formato 20 para el ítem "Garantias" excede el valor unitario de referencia establecido por la entidad.</t>
  </si>
  <si>
    <t>UT MNS</t>
  </si>
  <si>
    <t>UNIÓN TEMPORAL H&amp;B SCJ 2025</t>
  </si>
  <si>
    <t>CONSORCIO REDES SEGURIDAD 2026</t>
  </si>
  <si>
    <t>Se realiza corrección aritmética en la sumatoria de los totales y se ajusta al valor correspondiente $2,087,143,801</t>
  </si>
  <si>
    <t>se realiza corrección aritmetica ya que da con decimales</t>
  </si>
  <si>
    <t>EVALUACION TÉCNICA PROCESO CONTRACTUAL No. SCJ-SIF-LP-003-2025</t>
  </si>
  <si>
    <t>Nª</t>
  </si>
  <si>
    <t>Firmas Comité Evaluador:</t>
  </si>
  <si>
    <t>(Nombre)</t>
  </si>
  <si>
    <t>JULIE XIMENA RUEDA MONTES</t>
  </si>
  <si>
    <t>Firma</t>
  </si>
  <si>
    <t>OMAR CAMILO GONZALEZ MONTENEGRO</t>
  </si>
  <si>
    <t>CAMILO GORDILLO SAAVEDRA</t>
  </si>
  <si>
    <t>JONATHAN CORDERO ORREGO</t>
  </si>
  <si>
    <t>LUIS H CEDIEL MEJIA</t>
  </si>
  <si>
    <t>HUGO CORREAL (comite tecnico)</t>
  </si>
  <si>
    <t>-</t>
  </si>
  <si>
    <t>VERIFICACIÓN OFERTA ECONÓMICA</t>
  </si>
  <si>
    <t xml:space="preserve"> PUNTAJE EVALUACIÓN ECONÓMICA</t>
  </si>
  <si>
    <t>PUNTAJE EVALUACIÓN TOTAL</t>
  </si>
  <si>
    <t>ORDEN DE ELEGIBILIDAD</t>
  </si>
  <si>
    <t xml:space="preserve"> PONDERACION DE CALIDAD</t>
  </si>
  <si>
    <t>RICARDO BURGOS BOHORQUEZ</t>
  </si>
  <si>
    <t>Fecha: 23/12/2025</t>
  </si>
  <si>
    <t>JHON LOPEZ PACHON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</si>
</sst>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0.00\ \€"/>
    <numFmt numFmtId="167" formatCode="[$$-240A]\ #,##0.00"/>
    <numFmt numFmtId="168" formatCode="&quot;$&quot;\ #,##0"/>
    <numFmt numFmtId="169" formatCode="_-&quot;$&quot;* #,##0_-;\-&quot;$&quot;* #,##0_-;_-&quot;$&quot;* &quot;-&quot;??_-;_-@_-"/>
    <numFmt numFmtId="170" formatCode="#,##0.00;[Red]#,##0.00"/>
  </numFmts>
  <fonts count="38" x14ac:knownFonts="1">
    <font>
      <sz val="11"/>
      <color theme="1"/>
      <name val="Aptos Narrow"/>
      <family val="2"/>
      <scheme val="minor"/>
    </font>
    <font>
      <sz val="11"/>
      <color theme="1"/>
      <name val="Aptos Narrow"/>
      <family val="2"/>
      <scheme val="minor"/>
    </font>
    <font>
      <b/>
      <sz val="11"/>
      <color theme="1"/>
      <name val="Aptos Narrow"/>
      <family val="2"/>
      <scheme val="minor"/>
    </font>
    <font>
      <b/>
      <sz val="14"/>
      <color theme="1"/>
      <name val="Verdana"/>
      <family val="2"/>
    </font>
    <font>
      <b/>
      <sz val="10"/>
      <color theme="1"/>
      <name val="Verdana"/>
      <family val="2"/>
    </font>
    <font>
      <sz val="10"/>
      <color theme="1"/>
      <name val="Verdana"/>
      <family val="2"/>
    </font>
    <font>
      <sz val="10"/>
      <color theme="1"/>
      <name val="Arial"/>
      <family val="2"/>
    </font>
    <font>
      <b/>
      <sz val="10"/>
      <color theme="1"/>
      <name val="Arial"/>
      <family val="2"/>
    </font>
    <font>
      <b/>
      <sz val="10"/>
      <color rgb="FF000000"/>
      <name val="Arial"/>
      <family val="2"/>
    </font>
    <font>
      <sz val="10"/>
      <color rgb="FF000000"/>
      <name val="Arial"/>
      <family val="2"/>
    </font>
    <font>
      <b/>
      <sz val="14"/>
      <color theme="1"/>
      <name val="Arial Narrow"/>
      <family val="2"/>
    </font>
    <font>
      <b/>
      <sz val="10"/>
      <color theme="0"/>
      <name val="Arial"/>
      <family val="2"/>
    </font>
    <font>
      <b/>
      <sz val="18"/>
      <color theme="1"/>
      <name val="Arial Narrow"/>
      <family val="2"/>
    </font>
    <font>
      <b/>
      <sz val="14"/>
      <color rgb="FFFF0000"/>
      <name val="Arial Narrow"/>
      <family val="2"/>
    </font>
    <font>
      <b/>
      <sz val="14"/>
      <name val="Arial Narrow"/>
      <family val="2"/>
    </font>
    <font>
      <b/>
      <sz val="11"/>
      <name val="Arial"/>
      <family val="2"/>
    </font>
    <font>
      <b/>
      <sz val="10"/>
      <name val="Arial"/>
      <family val="2"/>
    </font>
    <font>
      <sz val="10"/>
      <name val="Arial"/>
      <family val="2"/>
    </font>
    <font>
      <b/>
      <sz val="10"/>
      <color rgb="FFFF0000"/>
      <name val="Arial"/>
      <family val="2"/>
    </font>
    <font>
      <sz val="12"/>
      <color theme="1"/>
      <name val="Arial Narrow"/>
      <family val="2"/>
    </font>
    <font>
      <sz val="10"/>
      <name val="Aptos Display"/>
      <family val="2"/>
      <scheme val="major"/>
    </font>
    <font>
      <b/>
      <sz val="10"/>
      <name val="Aptos Display"/>
      <family val="2"/>
      <scheme val="major"/>
    </font>
    <font>
      <sz val="10"/>
      <color theme="1"/>
      <name val="Aptos Narrow"/>
      <family val="2"/>
      <scheme val="minor"/>
    </font>
    <font>
      <b/>
      <sz val="10"/>
      <color theme="1"/>
      <name val="Aptos Narrow"/>
      <family val="2"/>
      <scheme val="minor"/>
    </font>
    <font>
      <b/>
      <sz val="12"/>
      <color theme="1"/>
      <name val="Aptos Narrow"/>
      <family val="2"/>
      <scheme val="minor"/>
    </font>
    <font>
      <sz val="9"/>
      <name val="Aptos Display"/>
      <family val="2"/>
      <scheme val="major"/>
    </font>
    <font>
      <sz val="11"/>
      <color theme="1"/>
      <name val="Aptos Display"/>
      <family val="2"/>
      <scheme val="major"/>
    </font>
    <font>
      <sz val="9"/>
      <color theme="1"/>
      <name val="Aptos Display"/>
      <family val="2"/>
      <scheme val="major"/>
    </font>
    <font>
      <sz val="9"/>
      <color theme="1"/>
      <name val="Aptos Narrow"/>
      <family val="2"/>
      <scheme val="minor"/>
    </font>
    <font>
      <b/>
      <sz val="9"/>
      <name val="Aptos Display"/>
      <family val="2"/>
      <scheme val="major"/>
    </font>
    <font>
      <sz val="11"/>
      <name val="Aptos Narrow"/>
      <family val="2"/>
      <scheme val="minor"/>
    </font>
    <font>
      <b/>
      <sz val="10"/>
      <name val="Verdana"/>
      <family val="2"/>
    </font>
    <font>
      <b/>
      <sz val="11"/>
      <color theme="0"/>
      <name val="Aptos Narrow"/>
      <family val="2"/>
      <scheme val="minor"/>
    </font>
    <font>
      <sz val="11"/>
      <color theme="0"/>
      <name val="Aptos Narrow"/>
      <family val="2"/>
      <scheme val="minor"/>
    </font>
    <font>
      <b/>
      <sz val="18"/>
      <name val="Arial Narrow"/>
      <family val="2"/>
    </font>
    <font>
      <b/>
      <sz val="11"/>
      <name val="Aptos Narrow"/>
      <family val="2"/>
      <scheme val="minor"/>
    </font>
    <font>
      <b/>
      <sz val="7"/>
      <name val="Aptos Narrow"/>
      <family val="2"/>
      <scheme val="minor"/>
    </font>
    <font>
      <sz val="7"/>
      <name val="Aptos Narrow"/>
      <family val="2"/>
      <scheme val="minor"/>
    </font>
  </fonts>
  <fills count="16">
    <fill>
      <patternFill patternType="none"/>
    </fill>
    <fill>
      <patternFill patternType="gray125"/>
    </fill>
    <fill>
      <patternFill patternType="solid">
        <fgColor theme="0"/>
        <bgColor indexed="64"/>
      </patternFill>
    </fill>
    <fill>
      <patternFill patternType="solid">
        <fgColor rgb="FF808080"/>
        <bgColor indexed="64"/>
      </patternFill>
    </fill>
    <fill>
      <patternFill patternType="solid">
        <fgColor rgb="FFDBE5F1"/>
        <bgColor indexed="64"/>
      </patternFill>
    </fill>
    <fill>
      <patternFill patternType="solid">
        <fgColor theme="7" tint="0.79998168889431442"/>
        <bgColor indexed="64"/>
      </patternFill>
    </fill>
    <fill>
      <patternFill patternType="solid">
        <fgColor theme="3" tint="0.499984740745262"/>
        <bgColor indexed="64"/>
      </patternFill>
    </fill>
    <fill>
      <patternFill patternType="solid">
        <fgColor rgb="FFDAEEF3"/>
        <bgColor indexed="64"/>
      </patternFill>
    </fill>
    <fill>
      <patternFill patternType="solid">
        <fgColor rgb="FFDDD9C4"/>
        <bgColor indexed="64"/>
      </patternFill>
    </fill>
    <fill>
      <patternFill patternType="solid">
        <fgColor theme="4" tint="0.59999389629810485"/>
        <bgColor indexed="64"/>
      </patternFill>
    </fill>
    <fill>
      <patternFill patternType="solid">
        <fgColor theme="1"/>
        <bgColor indexed="64"/>
      </patternFill>
    </fill>
    <fill>
      <patternFill patternType="solid">
        <fgColor rgb="FF00B05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2"/>
        <bgColor indexed="64"/>
      </patternFill>
    </fill>
    <fill>
      <patternFill patternType="solid">
        <fgColor rgb="FF7030A0"/>
        <bgColor indexed="64"/>
      </patternFill>
    </fill>
  </fills>
  <borders count="4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s>
  <cellStyleXfs count="61">
    <xf numFmtId="0" fontId="0" fillId="0" borderId="0"/>
    <xf numFmtId="165" fontId="1" fillId="0" borderId="0" applyFont="0" applyFill="0" applyBorder="0" applyAlignment="0" applyProtection="0"/>
    <xf numFmtId="0" fontId="3" fillId="3" borderId="2" applyNumberFormat="0" applyProtection="0">
      <alignment horizontal="left" vertical="center"/>
    </xf>
    <xf numFmtId="0" fontId="4" fillId="4" borderId="0" applyNumberFormat="0" applyBorder="0" applyProtection="0">
      <alignment horizontal="center" vertical="center"/>
    </xf>
    <xf numFmtId="3" fontId="5" fillId="0" borderId="0" applyFill="0" applyBorder="0" applyProtection="0">
      <alignment horizontal="right" vertical="center"/>
    </xf>
    <xf numFmtId="49" fontId="5" fillId="0" borderId="0" applyFill="0" applyBorder="0" applyProtection="0">
      <alignment horizontal="left" vertical="center"/>
    </xf>
    <xf numFmtId="165" fontId="6" fillId="0" borderId="0" applyFont="0" applyFill="0" applyBorder="0" applyAlignment="0" applyProtection="0"/>
    <xf numFmtId="0" fontId="6" fillId="0" borderId="0"/>
    <xf numFmtId="9"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165" fontId="6" fillId="0" borderId="0" applyFont="0" applyFill="0" applyBorder="0" applyAlignment="0" applyProtection="0"/>
    <xf numFmtId="0" fontId="4" fillId="7" borderId="0" applyNumberFormat="0" applyBorder="0" applyProtection="0">
      <alignment horizontal="center" vertical="center"/>
    </xf>
    <xf numFmtId="0" fontId="4" fillId="3" borderId="0" applyNumberFormat="0" applyBorder="0" applyProtection="0">
      <alignment horizontal="center" vertical="center" wrapText="1"/>
    </xf>
    <xf numFmtId="0" fontId="4" fillId="3" borderId="0" applyNumberFormat="0" applyBorder="0" applyProtection="0">
      <alignment horizontal="right" vertical="center" wrapText="1"/>
    </xf>
    <xf numFmtId="0" fontId="4" fillId="8" borderId="0" applyNumberFormat="0" applyBorder="0" applyProtection="0">
      <alignment horizontal="center" vertical="center" wrapText="1"/>
    </xf>
    <xf numFmtId="0" fontId="5" fillId="8" borderId="0" applyNumberFormat="0" applyBorder="0" applyProtection="0">
      <alignment horizontal="right" vertical="center" wrapText="1"/>
    </xf>
    <xf numFmtId="165" fontId="6" fillId="0" borderId="0" applyFont="0" applyFill="0" applyBorder="0" applyAlignment="0" applyProtection="0"/>
    <xf numFmtId="0" fontId="4" fillId="0" borderId="0" applyNumberFormat="0" applyFill="0" applyBorder="0" applyProtection="0">
      <alignment horizontal="left" vertical="center"/>
    </xf>
    <xf numFmtId="0" fontId="4" fillId="0" borderId="0" applyNumberFormat="0" applyFill="0" applyBorder="0" applyProtection="0">
      <alignment horizontal="right" vertical="center"/>
    </xf>
    <xf numFmtId="166" fontId="5" fillId="0" borderId="0" applyFill="0" applyBorder="0" applyProtection="0">
      <alignment horizontal="right" vertical="center"/>
    </xf>
    <xf numFmtId="14" fontId="5" fillId="0" borderId="0" applyFill="0" applyBorder="0" applyProtection="0">
      <alignment horizontal="right" vertical="center"/>
    </xf>
    <xf numFmtId="22" fontId="5" fillId="0" borderId="0" applyFill="0" applyBorder="0" applyProtection="0">
      <alignment horizontal="right" vertical="center"/>
    </xf>
    <xf numFmtId="4" fontId="5" fillId="0" borderId="0" applyFill="0" applyBorder="0" applyProtection="0">
      <alignment horizontal="right" vertical="center"/>
    </xf>
    <xf numFmtId="0" fontId="5" fillId="0" borderId="2" applyNumberFormat="0" applyFill="0" applyProtection="0">
      <alignment horizontal="left" vertical="center"/>
    </xf>
    <xf numFmtId="166" fontId="5" fillId="0" borderId="2" applyFill="0" applyProtection="0">
      <alignment horizontal="right" vertical="center"/>
    </xf>
    <xf numFmtId="3" fontId="5" fillId="0" borderId="2" applyFill="0" applyProtection="0">
      <alignment horizontal="right" vertical="center"/>
    </xf>
    <xf numFmtId="4" fontId="5" fillId="0" borderId="2" applyFill="0" applyProtection="0">
      <alignment horizontal="right" vertical="center"/>
    </xf>
    <xf numFmtId="0" fontId="6" fillId="0" borderId="2" applyNumberFormat="0" applyFont="0" applyFill="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0" fontId="17" fillId="0" borderId="0" applyBorder="0"/>
  </cellStyleXfs>
  <cellXfs count="244">
    <xf numFmtId="0" fontId="0" fillId="0" borderId="0" xfId="0"/>
    <xf numFmtId="0" fontId="0" fillId="2" borderId="0" xfId="0" applyFill="1" applyAlignment="1">
      <alignment vertical="center"/>
    </xf>
    <xf numFmtId="0" fontId="0" fillId="2" borderId="0" xfId="0" applyFill="1" applyAlignment="1">
      <alignment vertical="center" wrapText="1"/>
    </xf>
    <xf numFmtId="165" fontId="0" fillId="2" borderId="0" xfId="1" applyFont="1" applyFill="1" applyAlignment="1">
      <alignment vertical="center"/>
    </xf>
    <xf numFmtId="0" fontId="0" fillId="2" borderId="0" xfId="0" applyFill="1" applyAlignment="1" applyProtection="1">
      <alignment vertical="center"/>
      <protection locked="0"/>
    </xf>
    <xf numFmtId="165" fontId="0" fillId="2" borderId="0" xfId="1" applyFont="1" applyFill="1" applyAlignment="1" applyProtection="1">
      <alignment vertical="center"/>
      <protection locked="0"/>
    </xf>
    <xf numFmtId="0" fontId="0" fillId="2" borderId="5" xfId="0" applyFill="1" applyBorder="1" applyAlignment="1">
      <alignment horizontal="center" vertical="center"/>
    </xf>
    <xf numFmtId="0" fontId="0" fillId="2" borderId="8" xfId="0" applyFill="1" applyBorder="1" applyAlignment="1">
      <alignment horizontal="center" vertical="center"/>
    </xf>
    <xf numFmtId="0" fontId="6" fillId="2" borderId="0" xfId="0" applyFont="1" applyFill="1" applyAlignment="1">
      <alignment vertical="center"/>
    </xf>
    <xf numFmtId="0" fontId="6" fillId="2" borderId="0" xfId="0" applyFont="1" applyFill="1" applyAlignment="1">
      <alignment horizontal="center" vertical="center"/>
    </xf>
    <xf numFmtId="0" fontId="9" fillId="2" borderId="2" xfId="0" applyFont="1" applyFill="1" applyBorder="1" applyAlignment="1">
      <alignment horizontal="center" vertical="center" wrapText="1"/>
    </xf>
    <xf numFmtId="0" fontId="10" fillId="2" borderId="0" xfId="46" applyFont="1" applyFill="1" applyAlignment="1">
      <alignment horizontal="center" vertical="center" wrapText="1"/>
    </xf>
    <xf numFmtId="167" fontId="10" fillId="2" borderId="0" xfId="46" applyNumberFormat="1" applyFont="1" applyFill="1" applyAlignment="1">
      <alignment vertical="center" wrapText="1"/>
    </xf>
    <xf numFmtId="0" fontId="11" fillId="10" borderId="13" xfId="46" applyFont="1" applyFill="1" applyBorder="1" applyAlignment="1">
      <alignment horizontal="center" vertical="center" wrapText="1"/>
    </xf>
    <xf numFmtId="0" fontId="11" fillId="10" borderId="14" xfId="46" applyFont="1" applyFill="1" applyBorder="1" applyAlignment="1">
      <alignment horizontal="center" vertical="center"/>
    </xf>
    <xf numFmtId="0" fontId="12" fillId="2" borderId="0" xfId="46" applyFont="1" applyFill="1" applyAlignment="1">
      <alignment horizontal="center" vertical="center" wrapText="1"/>
    </xf>
    <xf numFmtId="0" fontId="13" fillId="2" borderId="0" xfId="46" applyFont="1" applyFill="1" applyAlignment="1">
      <alignment horizontal="center" vertical="center" wrapText="1"/>
    </xf>
    <xf numFmtId="167" fontId="14" fillId="2" borderId="0" xfId="46" applyNumberFormat="1" applyFont="1" applyFill="1" applyAlignment="1">
      <alignment vertical="center" wrapText="1"/>
    </xf>
    <xf numFmtId="165" fontId="9" fillId="2" borderId="2" xfId="0" applyNumberFormat="1" applyFont="1" applyFill="1" applyBorder="1" applyAlignment="1">
      <alignment horizontal="center" vertical="center" wrapText="1"/>
    </xf>
    <xf numFmtId="0" fontId="8" fillId="6" borderId="3" xfId="0" applyFont="1" applyFill="1" applyBorder="1" applyAlignment="1">
      <alignment horizontal="center" vertical="center" wrapText="1"/>
    </xf>
    <xf numFmtId="0" fontId="15" fillId="5" borderId="2" xfId="46" applyFont="1" applyFill="1" applyBorder="1" applyAlignment="1">
      <alignment horizontal="center" vertical="center" wrapText="1"/>
    </xf>
    <xf numFmtId="165" fontId="6" fillId="2" borderId="4" xfId="1" applyFont="1" applyFill="1" applyBorder="1" applyAlignment="1">
      <alignment vertical="center"/>
    </xf>
    <xf numFmtId="165" fontId="6" fillId="2" borderId="2" xfId="1" applyFont="1" applyFill="1" applyBorder="1" applyAlignment="1">
      <alignment vertical="center"/>
    </xf>
    <xf numFmtId="165" fontId="0" fillId="2" borderId="4" xfId="1" applyFont="1" applyFill="1" applyBorder="1" applyAlignment="1" applyProtection="1">
      <alignment vertical="center"/>
      <protection locked="0"/>
    </xf>
    <xf numFmtId="165" fontId="6" fillId="2" borderId="0" xfId="1" applyFont="1" applyFill="1" applyAlignment="1">
      <alignment vertical="center"/>
    </xf>
    <xf numFmtId="165" fontId="6" fillId="2" borderId="7" xfId="1" applyFont="1" applyFill="1" applyBorder="1" applyAlignment="1">
      <alignment vertical="center"/>
    </xf>
    <xf numFmtId="165" fontId="2" fillId="2" borderId="21" xfId="1" applyFont="1" applyFill="1" applyBorder="1" applyAlignment="1">
      <alignment vertical="center"/>
    </xf>
    <xf numFmtId="165" fontId="6" fillId="2" borderId="6" xfId="1" applyFont="1" applyFill="1" applyBorder="1" applyAlignment="1">
      <alignment vertical="center"/>
    </xf>
    <xf numFmtId="0" fontId="2" fillId="11" borderId="1" xfId="0" applyFont="1" applyFill="1" applyBorder="1" applyAlignment="1">
      <alignment horizontal="center" vertical="center"/>
    </xf>
    <xf numFmtId="165" fontId="11" fillId="10" borderId="14" xfId="47" applyFont="1" applyFill="1" applyBorder="1" applyAlignment="1">
      <alignment horizontal="center" vertical="center" wrapText="1"/>
    </xf>
    <xf numFmtId="0" fontId="7" fillId="2" borderId="2" xfId="46" applyFont="1" applyFill="1" applyBorder="1" applyAlignment="1">
      <alignment horizontal="center" vertical="center" wrapText="1"/>
    </xf>
    <xf numFmtId="165" fontId="16" fillId="2" borderId="2" xfId="1" applyFont="1" applyFill="1" applyBorder="1" applyAlignment="1">
      <alignment vertical="center" wrapText="1"/>
    </xf>
    <xf numFmtId="165" fontId="0" fillId="2" borderId="18" xfId="1" applyFont="1" applyFill="1" applyBorder="1" applyAlignment="1" applyProtection="1">
      <alignment vertical="center"/>
      <protection locked="0"/>
    </xf>
    <xf numFmtId="0" fontId="0" fillId="2" borderId="20" xfId="0" applyFill="1" applyBorder="1" applyAlignment="1">
      <alignment horizontal="center" vertical="center"/>
    </xf>
    <xf numFmtId="165" fontId="6" fillId="2" borderId="19" xfId="1" applyFont="1" applyFill="1" applyBorder="1" applyAlignment="1">
      <alignment vertical="center"/>
    </xf>
    <xf numFmtId="165" fontId="4" fillId="4" borderId="14" xfId="1" applyFont="1" applyFill="1" applyBorder="1" applyAlignment="1" applyProtection="1">
      <alignment horizontal="center" vertical="center" wrapText="1"/>
    </xf>
    <xf numFmtId="165" fontId="0" fillId="2" borderId="2" xfId="1" applyFont="1" applyFill="1" applyBorder="1" applyAlignment="1" applyProtection="1">
      <alignment vertical="center"/>
      <protection locked="0"/>
    </xf>
    <xf numFmtId="2" fontId="17" fillId="2" borderId="2" xfId="46" applyNumberFormat="1" applyFont="1" applyFill="1" applyBorder="1" applyAlignment="1">
      <alignment horizontal="center" vertical="center" wrapText="1"/>
    </xf>
    <xf numFmtId="165" fontId="4" fillId="4" borderId="22" xfId="1" applyFont="1" applyFill="1" applyBorder="1" applyAlignment="1" applyProtection="1">
      <alignment horizontal="center" vertical="center" wrapText="1"/>
    </xf>
    <xf numFmtId="165" fontId="4" fillId="4" borderId="13" xfId="1" applyFont="1" applyFill="1" applyBorder="1" applyAlignment="1" applyProtection="1">
      <alignment horizontal="center" vertical="center" wrapText="1"/>
    </xf>
    <xf numFmtId="2" fontId="17" fillId="12" borderId="2" xfId="46" applyNumberFormat="1" applyFont="1" applyFill="1" applyBorder="1" applyAlignment="1">
      <alignment horizontal="center" vertical="center" wrapText="1"/>
    </xf>
    <xf numFmtId="0" fontId="18" fillId="2" borderId="0" xfId="46" applyFont="1" applyFill="1" applyAlignment="1">
      <alignment horizontal="justify" vertical="center" wrapText="1"/>
    </xf>
    <xf numFmtId="0" fontId="19" fillId="2" borderId="0" xfId="46" applyFont="1" applyFill="1" applyAlignment="1">
      <alignment horizontal="justify" vertical="center" wrapText="1"/>
    </xf>
    <xf numFmtId="3" fontId="20" fillId="0" borderId="2" xfId="59" applyNumberFormat="1" applyFont="1" applyFill="1" applyBorder="1" applyAlignment="1">
      <alignment horizontal="center" vertical="center" wrapText="1"/>
    </xf>
    <xf numFmtId="0" fontId="20" fillId="0" borderId="2" xfId="58" applyFont="1" applyBorder="1" applyAlignment="1">
      <alignment horizontal="center" vertical="center"/>
    </xf>
    <xf numFmtId="165" fontId="2" fillId="2" borderId="0" xfId="1" applyFont="1" applyFill="1" applyAlignment="1">
      <alignment vertical="center"/>
    </xf>
    <xf numFmtId="165" fontId="4" fillId="4" borderId="24" xfId="1" applyFont="1" applyFill="1" applyBorder="1" applyAlignment="1" applyProtection="1">
      <alignment horizontal="center" vertical="center" wrapText="1"/>
    </xf>
    <xf numFmtId="165" fontId="0" fillId="2" borderId="25" xfId="1" applyFont="1" applyFill="1" applyBorder="1" applyAlignment="1" applyProtection="1">
      <alignment vertical="center"/>
      <protection locked="0"/>
    </xf>
    <xf numFmtId="165" fontId="6" fillId="2" borderId="26" xfId="1" applyFont="1" applyFill="1" applyBorder="1" applyAlignment="1">
      <alignment vertical="center"/>
    </xf>
    <xf numFmtId="165" fontId="0" fillId="2" borderId="26" xfId="1" applyFont="1" applyFill="1" applyBorder="1" applyAlignment="1" applyProtection="1">
      <alignment vertical="center"/>
      <protection locked="0"/>
    </xf>
    <xf numFmtId="165" fontId="6" fillId="2" borderId="27" xfId="1" applyFont="1" applyFill="1" applyBorder="1" applyAlignment="1">
      <alignment vertical="center"/>
    </xf>
    <xf numFmtId="0" fontId="4" fillId="2" borderId="2" xfId="3" applyFill="1" applyBorder="1" applyAlignment="1" applyProtection="1">
      <alignment horizontal="center" vertical="center" wrapText="1"/>
    </xf>
    <xf numFmtId="165" fontId="4" fillId="2" borderId="2" xfId="1" applyFont="1" applyFill="1" applyBorder="1" applyAlignment="1" applyProtection="1">
      <alignment horizontal="center" vertical="center" wrapText="1"/>
    </xf>
    <xf numFmtId="0" fontId="20" fillId="0" borderId="2" xfId="58" applyFont="1" applyBorder="1" applyAlignment="1">
      <alignment horizontal="justify" vertical="center" wrapText="1"/>
    </xf>
    <xf numFmtId="165" fontId="0" fillId="2" borderId="2" xfId="1" applyFont="1" applyFill="1" applyBorder="1" applyAlignment="1">
      <alignment vertical="center"/>
    </xf>
    <xf numFmtId="165" fontId="6" fillId="0" borderId="2" xfId="1" applyFont="1" applyBorder="1" applyAlignment="1">
      <alignment vertical="center"/>
    </xf>
    <xf numFmtId="165" fontId="2" fillId="2" borderId="2" xfId="1" applyFont="1" applyFill="1" applyBorder="1" applyAlignment="1">
      <alignment vertical="center"/>
    </xf>
    <xf numFmtId="165" fontId="22" fillId="2" borderId="20" xfId="1" applyFont="1" applyFill="1" applyBorder="1" applyAlignment="1">
      <alignment vertical="center"/>
    </xf>
    <xf numFmtId="10" fontId="22" fillId="2" borderId="5" xfId="57" applyNumberFormat="1" applyFont="1" applyFill="1" applyBorder="1" applyAlignment="1">
      <alignment vertical="center"/>
    </xf>
    <xf numFmtId="165" fontId="22" fillId="2" borderId="5" xfId="1" applyFont="1" applyFill="1" applyBorder="1" applyAlignment="1">
      <alignment vertical="center"/>
    </xf>
    <xf numFmtId="10" fontId="22" fillId="2" borderId="38" xfId="57" applyNumberFormat="1" applyFont="1" applyFill="1" applyBorder="1" applyAlignment="1">
      <alignment vertical="center"/>
    </xf>
    <xf numFmtId="165" fontId="23" fillId="2" borderId="20" xfId="1" applyFont="1" applyFill="1" applyBorder="1" applyAlignment="1">
      <alignment vertical="center"/>
    </xf>
    <xf numFmtId="10" fontId="23" fillId="2" borderId="8" xfId="57" applyNumberFormat="1" applyFont="1" applyFill="1" applyBorder="1" applyAlignment="1">
      <alignment vertical="center"/>
    </xf>
    <xf numFmtId="165" fontId="24" fillId="2" borderId="1" xfId="1" applyFont="1" applyFill="1" applyBorder="1" applyAlignment="1">
      <alignment vertical="center"/>
    </xf>
    <xf numFmtId="165" fontId="2" fillId="2" borderId="0" xfId="0" applyNumberFormat="1" applyFont="1" applyFill="1" applyAlignment="1">
      <alignment vertical="center"/>
    </xf>
    <xf numFmtId="9" fontId="0" fillId="2" borderId="2" xfId="57" applyFont="1" applyFill="1" applyBorder="1" applyAlignment="1">
      <alignment vertical="center"/>
    </xf>
    <xf numFmtId="0" fontId="0" fillId="2" borderId="18" xfId="0" applyFill="1" applyBorder="1" applyAlignment="1">
      <alignment vertical="center"/>
    </xf>
    <xf numFmtId="165" fontId="0" fillId="2" borderId="19" xfId="1" applyFont="1" applyFill="1" applyBorder="1" applyAlignment="1">
      <alignment vertical="center"/>
    </xf>
    <xf numFmtId="0" fontId="0" fillId="2" borderId="4" xfId="0" applyFill="1" applyBorder="1" applyAlignment="1">
      <alignment vertical="center"/>
    </xf>
    <xf numFmtId="9" fontId="0" fillId="2" borderId="7" xfId="57" applyFont="1" applyFill="1" applyBorder="1" applyAlignment="1">
      <alignment vertical="center"/>
    </xf>
    <xf numFmtId="165" fontId="2" fillId="2" borderId="9" xfId="1" applyFont="1" applyFill="1" applyBorder="1" applyAlignment="1">
      <alignment vertical="center"/>
    </xf>
    <xf numFmtId="0" fontId="0" fillId="2" borderId="11" xfId="0" applyFill="1" applyBorder="1" applyAlignment="1">
      <alignment horizontal="center" vertical="center"/>
    </xf>
    <xf numFmtId="0" fontId="25" fillId="2" borderId="2" xfId="0" applyFont="1" applyFill="1" applyBorder="1" applyAlignment="1">
      <alignment horizontal="center" vertical="center" wrapText="1"/>
    </xf>
    <xf numFmtId="0" fontId="25" fillId="2" borderId="23" xfId="0" applyFont="1" applyFill="1" applyBorder="1" applyAlignment="1">
      <alignment horizontal="justify" vertical="center" wrapText="1"/>
    </xf>
    <xf numFmtId="38" fontId="25" fillId="2" borderId="2" xfId="0" applyNumberFormat="1" applyFont="1" applyFill="1" applyBorder="1" applyAlignment="1">
      <alignment horizontal="center" vertical="center"/>
    </xf>
    <xf numFmtId="0" fontId="4" fillId="2" borderId="3" xfId="3" applyFill="1" applyBorder="1" applyAlignment="1" applyProtection="1">
      <alignment horizontal="center" vertical="center" wrapText="1"/>
    </xf>
    <xf numFmtId="165" fontId="4" fillId="2" borderId="3" xfId="1" applyFont="1" applyFill="1" applyBorder="1" applyAlignment="1" applyProtection="1">
      <alignment horizontal="center" vertical="center" wrapText="1"/>
    </xf>
    <xf numFmtId="0" fontId="25" fillId="2" borderId="41" xfId="0" applyFont="1" applyFill="1" applyBorder="1" applyAlignment="1">
      <alignment horizontal="center" vertical="center" wrapText="1"/>
    </xf>
    <xf numFmtId="0" fontId="25" fillId="2" borderId="12" xfId="0" applyFont="1" applyFill="1" applyBorder="1" applyAlignment="1">
      <alignment horizontal="justify" vertical="center" wrapText="1"/>
    </xf>
    <xf numFmtId="38" fontId="25" fillId="2" borderId="41" xfId="0" applyNumberFormat="1" applyFont="1" applyFill="1" applyBorder="1" applyAlignment="1">
      <alignment horizontal="center" vertical="center"/>
    </xf>
    <xf numFmtId="165" fontId="0" fillId="6" borderId="25" xfId="1" applyFont="1" applyFill="1" applyBorder="1" applyAlignment="1" applyProtection="1">
      <alignment vertical="center"/>
      <protection locked="0"/>
    </xf>
    <xf numFmtId="165" fontId="6" fillId="6" borderId="19" xfId="1" applyFont="1" applyFill="1" applyBorder="1" applyAlignment="1">
      <alignment vertical="center"/>
    </xf>
    <xf numFmtId="0" fontId="0" fillId="6" borderId="20" xfId="0" applyFill="1" applyBorder="1" applyAlignment="1">
      <alignment horizontal="center" vertical="center"/>
    </xf>
    <xf numFmtId="165" fontId="0" fillId="6" borderId="18" xfId="1" applyFont="1" applyFill="1" applyBorder="1" applyAlignment="1" applyProtection="1">
      <alignment vertical="center"/>
      <protection locked="0"/>
    </xf>
    <xf numFmtId="0" fontId="0" fillId="6" borderId="0" xfId="0" applyFill="1" applyAlignment="1">
      <alignment vertical="center"/>
    </xf>
    <xf numFmtId="0" fontId="21" fillId="6" borderId="40" xfId="58" applyFont="1" applyFill="1" applyBorder="1" applyAlignment="1">
      <alignment vertical="center" wrapText="1"/>
    </xf>
    <xf numFmtId="0" fontId="21" fillId="6" borderId="1" xfId="58" applyFont="1" applyFill="1" applyBorder="1" applyAlignment="1">
      <alignment vertical="center" wrapText="1"/>
    </xf>
    <xf numFmtId="0" fontId="0" fillId="2" borderId="23" xfId="0" applyFill="1" applyBorder="1" applyAlignment="1">
      <alignment horizontal="center" vertical="center"/>
    </xf>
    <xf numFmtId="0" fontId="0" fillId="2" borderId="42" xfId="0" applyFill="1" applyBorder="1" applyAlignment="1">
      <alignment horizontal="center" vertical="center"/>
    </xf>
    <xf numFmtId="0" fontId="2" fillId="11" borderId="40" xfId="0" applyFont="1" applyFill="1" applyBorder="1" applyAlignment="1">
      <alignment horizontal="center" vertical="center"/>
    </xf>
    <xf numFmtId="0" fontId="0" fillId="6" borderId="43" xfId="0" applyFill="1" applyBorder="1" applyAlignment="1">
      <alignment horizontal="center" vertical="center"/>
    </xf>
    <xf numFmtId="165" fontId="0" fillId="6" borderId="13" xfId="1" applyFont="1" applyFill="1" applyBorder="1" applyAlignment="1" applyProtection="1">
      <alignment vertical="center"/>
      <protection locked="0"/>
    </xf>
    <xf numFmtId="165" fontId="6" fillId="6" borderId="14" xfId="1" applyFont="1" applyFill="1" applyBorder="1" applyAlignment="1">
      <alignment vertical="center"/>
    </xf>
    <xf numFmtId="0" fontId="0" fillId="6" borderId="22" xfId="0" applyFill="1" applyBorder="1" applyAlignment="1">
      <alignment horizontal="center" vertical="center"/>
    </xf>
    <xf numFmtId="165" fontId="6" fillId="6" borderId="2" xfId="1" applyFont="1" applyFill="1" applyBorder="1" applyAlignment="1">
      <alignment vertical="center"/>
    </xf>
    <xf numFmtId="165" fontId="6" fillId="2" borderId="18" xfId="1" applyFont="1" applyFill="1" applyBorder="1" applyAlignment="1">
      <alignment vertical="center"/>
    </xf>
    <xf numFmtId="165" fontId="0" fillId="6" borderId="4" xfId="1" applyFont="1" applyFill="1" applyBorder="1" applyAlignment="1" applyProtection="1">
      <alignment vertical="center"/>
      <protection locked="0"/>
    </xf>
    <xf numFmtId="0" fontId="0" fillId="6" borderId="5" xfId="0" applyFill="1" applyBorder="1" applyAlignment="1">
      <alignment horizontal="center" vertical="center"/>
    </xf>
    <xf numFmtId="165" fontId="6" fillId="2" borderId="3" xfId="1" applyFont="1" applyFill="1" applyBorder="1" applyAlignment="1">
      <alignment vertical="center"/>
    </xf>
    <xf numFmtId="0" fontId="0" fillId="2" borderId="38" xfId="0" applyFill="1" applyBorder="1" applyAlignment="1">
      <alignment horizontal="center" vertical="center"/>
    </xf>
    <xf numFmtId="165" fontId="2" fillId="2" borderId="39" xfId="0" applyNumberFormat="1" applyFont="1" applyFill="1" applyBorder="1" applyAlignment="1">
      <alignment vertical="center"/>
    </xf>
    <xf numFmtId="0" fontId="25" fillId="2" borderId="15" xfId="0" applyFont="1" applyFill="1" applyBorder="1" applyAlignment="1">
      <alignment horizontal="justify" vertical="center" wrapText="1"/>
    </xf>
    <xf numFmtId="38" fontId="25" fillId="2" borderId="3" xfId="0" applyNumberFormat="1" applyFont="1" applyFill="1" applyBorder="1" applyAlignment="1">
      <alignment horizontal="center" vertical="center"/>
    </xf>
    <xf numFmtId="165" fontId="2" fillId="2" borderId="1" xfId="1" applyFont="1" applyFill="1" applyBorder="1" applyAlignment="1">
      <alignment vertical="center"/>
    </xf>
    <xf numFmtId="0" fontId="2" fillId="2" borderId="9" xfId="1" applyNumberFormat="1" applyFont="1" applyFill="1" applyBorder="1" applyAlignment="1" applyProtection="1">
      <alignment vertical="center"/>
      <protection locked="0"/>
    </xf>
    <xf numFmtId="0" fontId="2" fillId="2" borderId="10" xfId="1" applyNumberFormat="1" applyFont="1" applyFill="1" applyBorder="1" applyAlignment="1" applyProtection="1">
      <alignment vertical="center"/>
      <protection locked="0"/>
    </xf>
    <xf numFmtId="0" fontId="2" fillId="2" borderId="11" xfId="1" applyNumberFormat="1" applyFont="1" applyFill="1" applyBorder="1" applyAlignment="1" applyProtection="1">
      <alignment vertical="center"/>
      <protection locked="0"/>
    </xf>
    <xf numFmtId="168" fontId="26" fillId="2" borderId="0" xfId="0" applyNumberFormat="1" applyFont="1" applyFill="1" applyAlignment="1">
      <alignment vertical="center"/>
    </xf>
    <xf numFmtId="0" fontId="25" fillId="2" borderId="3" xfId="0" applyFont="1" applyFill="1" applyBorder="1" applyAlignment="1">
      <alignment horizontal="center" vertical="center" wrapText="1"/>
    </xf>
    <xf numFmtId="165" fontId="2" fillId="2" borderId="44" xfId="1" applyFont="1" applyFill="1" applyBorder="1" applyAlignment="1">
      <alignment vertical="center"/>
    </xf>
    <xf numFmtId="0" fontId="25" fillId="2" borderId="3" xfId="0" applyFont="1" applyFill="1" applyBorder="1" applyAlignment="1">
      <alignment horizontal="justify" vertical="center" wrapText="1"/>
    </xf>
    <xf numFmtId="168" fontId="27" fillId="0" borderId="0" xfId="0" applyNumberFormat="1" applyFont="1" applyAlignment="1">
      <alignment vertical="center"/>
    </xf>
    <xf numFmtId="165" fontId="28" fillId="2" borderId="41" xfId="1" applyFont="1" applyFill="1" applyBorder="1" applyAlignment="1" applyProtection="1">
      <alignment vertical="center"/>
      <protection locked="0"/>
    </xf>
    <xf numFmtId="165" fontId="28" fillId="2" borderId="2" xfId="1" applyFont="1" applyFill="1" applyBorder="1" applyAlignment="1" applyProtection="1">
      <alignment vertical="center"/>
      <protection locked="0"/>
    </xf>
    <xf numFmtId="0" fontId="29" fillId="6" borderId="1" xfId="58" applyFont="1" applyFill="1" applyBorder="1" applyAlignment="1">
      <alignment vertical="center" wrapText="1"/>
    </xf>
    <xf numFmtId="165" fontId="28" fillId="2" borderId="3" xfId="1" applyFont="1" applyFill="1" applyBorder="1" applyAlignment="1" applyProtection="1">
      <alignment vertical="center"/>
      <protection locked="0"/>
    </xf>
    <xf numFmtId="168" fontId="27" fillId="2" borderId="3" xfId="0" applyNumberFormat="1" applyFont="1" applyFill="1" applyBorder="1" applyAlignment="1">
      <alignment vertical="center"/>
    </xf>
    <xf numFmtId="0" fontId="25" fillId="2" borderId="18" xfId="0" applyFont="1" applyFill="1" applyBorder="1" applyAlignment="1">
      <alignment horizontal="center" vertical="center" wrapText="1"/>
    </xf>
    <xf numFmtId="38" fontId="25" fillId="2" borderId="19" xfId="0" applyNumberFormat="1" applyFont="1" applyFill="1" applyBorder="1" applyAlignment="1">
      <alignment horizontal="center" vertical="center"/>
    </xf>
    <xf numFmtId="165" fontId="6" fillId="0" borderId="19" xfId="1" applyFont="1" applyBorder="1" applyAlignment="1">
      <alignment vertical="center"/>
    </xf>
    <xf numFmtId="165" fontId="0" fillId="2" borderId="20" xfId="1" applyFont="1" applyFill="1" applyBorder="1" applyAlignment="1" applyProtection="1">
      <alignment vertical="center"/>
      <protection locked="0"/>
    </xf>
    <xf numFmtId="0" fontId="25" fillId="2" borderId="4" xfId="0" applyFont="1" applyFill="1" applyBorder="1" applyAlignment="1">
      <alignment horizontal="center" vertical="center" wrapText="1"/>
    </xf>
    <xf numFmtId="165" fontId="0" fillId="2" borderId="5" xfId="1" applyFont="1" applyFill="1" applyBorder="1" applyAlignment="1" applyProtection="1">
      <alignment vertical="center"/>
      <protection locked="0"/>
    </xf>
    <xf numFmtId="0" fontId="25" fillId="2" borderId="6" xfId="0" applyFont="1" applyFill="1" applyBorder="1" applyAlignment="1">
      <alignment horizontal="center" vertical="center" wrapText="1"/>
    </xf>
    <xf numFmtId="38" fontId="25" fillId="2" borderId="7" xfId="0" applyNumberFormat="1" applyFont="1" applyFill="1" applyBorder="1" applyAlignment="1">
      <alignment horizontal="center" vertical="center"/>
    </xf>
    <xf numFmtId="165" fontId="0" fillId="2" borderId="8" xfId="1" applyFont="1" applyFill="1" applyBorder="1" applyAlignment="1" applyProtection="1">
      <alignment vertical="center"/>
      <protection locked="0"/>
    </xf>
    <xf numFmtId="165" fontId="0" fillId="2" borderId="23" xfId="1" applyFont="1" applyFill="1" applyBorder="1" applyAlignment="1" applyProtection="1">
      <alignment vertical="center"/>
      <protection locked="0"/>
    </xf>
    <xf numFmtId="165" fontId="2" fillId="2" borderId="21" xfId="0" applyNumberFormat="1" applyFont="1" applyFill="1" applyBorder="1" applyAlignment="1">
      <alignment vertical="center"/>
    </xf>
    <xf numFmtId="165" fontId="0" fillId="2" borderId="46" xfId="1" applyFont="1" applyFill="1" applyBorder="1" applyAlignment="1" applyProtection="1">
      <alignment vertical="center"/>
      <protection locked="0"/>
    </xf>
    <xf numFmtId="0" fontId="20" fillId="2" borderId="2" xfId="58" applyFont="1" applyFill="1" applyBorder="1" applyAlignment="1">
      <alignment horizontal="justify" vertical="center" wrapText="1"/>
    </xf>
    <xf numFmtId="0" fontId="20" fillId="0" borderId="19" xfId="58" applyFont="1" applyBorder="1" applyAlignment="1">
      <alignment horizontal="justify" vertical="center" wrapText="1"/>
    </xf>
    <xf numFmtId="0" fontId="20" fillId="0" borderId="7" xfId="58" applyFont="1" applyBorder="1" applyAlignment="1">
      <alignment horizontal="justify" vertical="center" wrapText="1"/>
    </xf>
    <xf numFmtId="0" fontId="30" fillId="2" borderId="0" xfId="0" applyFont="1" applyFill="1" applyAlignment="1" applyProtection="1">
      <alignment vertical="center"/>
      <protection locked="0"/>
    </xf>
    <xf numFmtId="0" fontId="31" fillId="2" borderId="3" xfId="3" applyFont="1" applyFill="1" applyBorder="1" applyAlignment="1" applyProtection="1">
      <alignment horizontal="center" vertical="center" wrapText="1"/>
    </xf>
    <xf numFmtId="0" fontId="30" fillId="2" borderId="0" xfId="0" applyFont="1" applyFill="1" applyAlignment="1">
      <alignment vertical="center"/>
    </xf>
    <xf numFmtId="0" fontId="10" fillId="2" borderId="39" xfId="46" applyFont="1" applyFill="1" applyBorder="1" applyAlignment="1">
      <alignment horizontal="center" vertical="center" wrapText="1"/>
    </xf>
    <xf numFmtId="165" fontId="10" fillId="2" borderId="0" xfId="1" applyFont="1" applyFill="1" applyBorder="1" applyAlignment="1">
      <alignment horizontal="center" vertical="center" wrapText="1"/>
    </xf>
    <xf numFmtId="165" fontId="10" fillId="2" borderId="40" xfId="1" applyFont="1" applyFill="1" applyBorder="1" applyAlignment="1">
      <alignment horizontal="center" vertical="center" wrapText="1"/>
    </xf>
    <xf numFmtId="0" fontId="10" fillId="2" borderId="1" xfId="46" applyFont="1" applyFill="1" applyBorder="1" applyAlignment="1">
      <alignment horizontal="center" vertical="center" wrapText="1"/>
    </xf>
    <xf numFmtId="165" fontId="16" fillId="2" borderId="0" xfId="1" applyFont="1" applyFill="1" applyBorder="1" applyAlignment="1">
      <alignment vertical="center" wrapText="1"/>
    </xf>
    <xf numFmtId="0" fontId="16" fillId="2" borderId="2" xfId="1" applyNumberFormat="1" applyFont="1" applyFill="1" applyBorder="1" applyAlignment="1">
      <alignment vertical="center" wrapText="1"/>
    </xf>
    <xf numFmtId="0" fontId="14" fillId="2" borderId="0" xfId="46" applyFont="1" applyFill="1" applyAlignment="1">
      <alignment horizontal="center" vertical="center" wrapText="1"/>
    </xf>
    <xf numFmtId="0" fontId="16" fillId="2" borderId="0" xfId="1" applyNumberFormat="1" applyFont="1" applyFill="1" applyBorder="1" applyAlignment="1">
      <alignment vertical="center" wrapText="1"/>
    </xf>
    <xf numFmtId="0" fontId="15" fillId="5" borderId="4" xfId="46" applyFont="1" applyFill="1" applyBorder="1" applyAlignment="1">
      <alignment horizontal="center" vertical="center" wrapText="1"/>
    </xf>
    <xf numFmtId="0" fontId="11" fillId="10" borderId="9" xfId="46" applyFont="1" applyFill="1" applyBorder="1" applyAlignment="1">
      <alignment horizontal="center" vertical="center" wrapText="1"/>
    </xf>
    <xf numFmtId="0" fontId="11" fillId="10" borderId="10" xfId="46" applyFont="1" applyFill="1" applyBorder="1" applyAlignment="1">
      <alignment horizontal="center" vertical="center"/>
    </xf>
    <xf numFmtId="165" fontId="11" fillId="10" borderId="10" xfId="47" applyFont="1" applyFill="1" applyBorder="1" applyAlignment="1">
      <alignment horizontal="center" vertical="center" wrapText="1"/>
    </xf>
    <xf numFmtId="0" fontId="11" fillId="10" borderId="11" xfId="46" applyFont="1" applyFill="1" applyBorder="1" applyAlignment="1">
      <alignment horizontal="center" vertical="center"/>
    </xf>
    <xf numFmtId="0" fontId="11" fillId="10" borderId="14" xfId="46" applyFont="1" applyFill="1" applyBorder="1" applyAlignment="1">
      <alignment horizontal="center" vertical="center" wrapText="1"/>
    </xf>
    <xf numFmtId="0" fontId="11" fillId="10" borderId="10" xfId="46" applyFont="1" applyFill="1" applyBorder="1" applyAlignment="1">
      <alignment horizontal="center" vertical="center" wrapText="1"/>
    </xf>
    <xf numFmtId="165" fontId="0" fillId="2" borderId="18" xfId="1" applyFont="1" applyFill="1" applyBorder="1" applyAlignment="1">
      <alignment vertical="center"/>
    </xf>
    <xf numFmtId="165" fontId="0" fillId="2" borderId="4" xfId="1" applyFont="1" applyFill="1" applyBorder="1" applyAlignment="1">
      <alignment vertical="center"/>
    </xf>
    <xf numFmtId="165" fontId="0" fillId="2" borderId="6" xfId="1" applyFont="1" applyFill="1" applyBorder="1" applyAlignment="1">
      <alignment vertical="center"/>
    </xf>
    <xf numFmtId="165" fontId="0" fillId="6" borderId="4" xfId="1" applyFont="1" applyFill="1" applyBorder="1" applyAlignment="1">
      <alignment vertical="center"/>
    </xf>
    <xf numFmtId="165" fontId="0" fillId="2" borderId="45" xfId="1" applyFont="1" applyFill="1" applyBorder="1" applyAlignment="1">
      <alignment vertical="center"/>
    </xf>
    <xf numFmtId="10" fontId="0" fillId="2" borderId="6" xfId="57" applyNumberFormat="1" applyFont="1" applyFill="1" applyBorder="1" applyAlignment="1">
      <alignment vertical="center"/>
    </xf>
    <xf numFmtId="10" fontId="0" fillId="2" borderId="7" xfId="57" applyNumberFormat="1" applyFont="1" applyFill="1" applyBorder="1" applyAlignment="1">
      <alignment vertical="center"/>
    </xf>
    <xf numFmtId="10" fontId="0" fillId="2" borderId="4" xfId="57" applyNumberFormat="1" applyFont="1" applyFill="1" applyBorder="1" applyAlignment="1">
      <alignment vertical="center"/>
    </xf>
    <xf numFmtId="10" fontId="0" fillId="2" borderId="2" xfId="57" applyNumberFormat="1" applyFont="1" applyFill="1" applyBorder="1" applyAlignment="1">
      <alignment vertical="center"/>
    </xf>
    <xf numFmtId="0" fontId="2" fillId="12" borderId="44" xfId="0" applyFont="1" applyFill="1" applyBorder="1" applyAlignment="1">
      <alignment vertical="center"/>
    </xf>
    <xf numFmtId="0" fontId="2" fillId="12" borderId="1" xfId="0" applyFont="1" applyFill="1" applyBorder="1" applyAlignment="1">
      <alignment vertical="center"/>
    </xf>
    <xf numFmtId="165" fontId="0" fillId="2" borderId="0" xfId="0" applyNumberFormat="1" applyFill="1" applyAlignment="1">
      <alignment vertical="center"/>
    </xf>
    <xf numFmtId="0" fontId="2" fillId="11" borderId="44" xfId="0" applyFont="1" applyFill="1" applyBorder="1" applyAlignment="1">
      <alignment vertical="center"/>
    </xf>
    <xf numFmtId="44" fontId="0" fillId="2" borderId="4" xfId="0" applyNumberFormat="1" applyFill="1" applyBorder="1" applyAlignment="1">
      <alignment vertical="center"/>
    </xf>
    <xf numFmtId="0" fontId="0" fillId="11" borderId="11" xfId="0" applyFill="1" applyBorder="1" applyAlignment="1">
      <alignment horizontal="center" vertical="center"/>
    </xf>
    <xf numFmtId="165" fontId="9" fillId="12" borderId="2" xfId="0" applyNumberFormat="1" applyFont="1" applyFill="1" applyBorder="1" applyAlignment="1">
      <alignment horizontal="center" vertical="center" wrapText="1"/>
    </xf>
    <xf numFmtId="10" fontId="14" fillId="2" borderId="5" xfId="57" applyNumberFormat="1" applyFont="1" applyFill="1" applyBorder="1" applyAlignment="1">
      <alignment horizontal="center" vertical="center" wrapText="1"/>
    </xf>
    <xf numFmtId="44" fontId="10" fillId="2" borderId="0" xfId="46" applyNumberFormat="1" applyFont="1" applyFill="1" applyAlignment="1">
      <alignment horizontal="center" vertical="center" wrapText="1"/>
    </xf>
    <xf numFmtId="10" fontId="10" fillId="2" borderId="0" xfId="57" applyNumberFormat="1" applyFont="1" applyFill="1" applyAlignment="1">
      <alignment horizontal="center" vertical="center" wrapText="1"/>
    </xf>
    <xf numFmtId="2" fontId="13" fillId="2" borderId="0" xfId="46" applyNumberFormat="1" applyFont="1" applyFill="1" applyAlignment="1">
      <alignment horizontal="center" vertical="center" wrapText="1"/>
    </xf>
    <xf numFmtId="2" fontId="10" fillId="2" borderId="0" xfId="46" applyNumberFormat="1" applyFont="1" applyFill="1" applyAlignment="1">
      <alignment horizontal="center" vertical="center" wrapText="1"/>
    </xf>
    <xf numFmtId="165" fontId="24" fillId="2" borderId="39" xfId="1" applyFont="1" applyFill="1" applyBorder="1" applyAlignment="1">
      <alignment horizontal="right" vertical="center"/>
    </xf>
    <xf numFmtId="165" fontId="24" fillId="2" borderId="40" xfId="1" applyFont="1" applyFill="1" applyBorder="1" applyAlignment="1">
      <alignment horizontal="right" vertical="center"/>
    </xf>
    <xf numFmtId="0" fontId="21" fillId="2" borderId="33" xfId="60" applyFont="1" applyFill="1" applyBorder="1" applyAlignment="1">
      <alignment horizontal="right" vertical="center" wrapText="1"/>
    </xf>
    <xf numFmtId="0" fontId="21" fillId="2" borderId="16" xfId="60" applyFont="1" applyFill="1" applyBorder="1" applyAlignment="1">
      <alignment horizontal="right" vertical="center" wrapText="1"/>
    </xf>
    <xf numFmtId="0" fontId="21" fillId="2" borderId="28" xfId="60" applyFont="1" applyFill="1" applyBorder="1" applyAlignment="1">
      <alignment horizontal="right" vertical="center" wrapText="1"/>
    </xf>
    <xf numFmtId="0" fontId="21" fillId="2" borderId="32" xfId="60" applyFont="1" applyFill="1" applyBorder="1" applyAlignment="1">
      <alignment horizontal="right" vertical="center" wrapText="1"/>
    </xf>
    <xf numFmtId="0" fontId="21" fillId="2" borderId="17" xfId="60" applyFont="1" applyFill="1" applyBorder="1" applyAlignment="1">
      <alignment horizontal="right" vertical="center" wrapText="1"/>
    </xf>
    <xf numFmtId="0" fontId="21" fillId="2" borderId="29" xfId="60" applyFont="1" applyFill="1" applyBorder="1" applyAlignment="1">
      <alignment horizontal="right" vertical="center" wrapText="1"/>
    </xf>
    <xf numFmtId="0" fontId="21" fillId="2" borderId="36" xfId="60" applyFont="1" applyFill="1" applyBorder="1" applyAlignment="1">
      <alignment horizontal="right" vertical="center" wrapText="1"/>
    </xf>
    <xf numFmtId="0" fontId="21" fillId="2" borderId="0" xfId="60" applyFont="1" applyFill="1" applyBorder="1" applyAlignment="1">
      <alignment horizontal="right" vertical="center" wrapText="1"/>
    </xf>
    <xf numFmtId="0" fontId="21" fillId="2" borderId="37" xfId="60" applyFont="1" applyFill="1" applyBorder="1" applyAlignment="1">
      <alignment horizontal="right" vertical="center" wrapText="1"/>
    </xf>
    <xf numFmtId="0" fontId="21" fillId="2" borderId="30" xfId="60" applyFont="1" applyFill="1" applyBorder="1" applyAlignment="1">
      <alignment horizontal="right" vertical="center" wrapText="1"/>
    </xf>
    <xf numFmtId="0" fontId="21" fillId="2" borderId="31" xfId="60" applyFont="1" applyFill="1" applyBorder="1" applyAlignment="1">
      <alignment horizontal="right" vertical="center" wrapText="1"/>
    </xf>
    <xf numFmtId="0" fontId="21" fillId="2" borderId="24" xfId="60" applyFont="1" applyFill="1" applyBorder="1" applyAlignment="1">
      <alignment horizontal="right" vertical="center" wrapText="1"/>
    </xf>
    <xf numFmtId="0" fontId="21" fillId="2" borderId="21" xfId="60" applyFont="1" applyFill="1" applyBorder="1" applyAlignment="1">
      <alignment horizontal="right" vertical="center" wrapText="1"/>
    </xf>
    <xf numFmtId="0" fontId="21" fillId="2" borderId="34" xfId="60" applyFont="1" applyFill="1" applyBorder="1" applyAlignment="1">
      <alignment horizontal="right" vertical="center" wrapText="1"/>
    </xf>
    <xf numFmtId="0" fontId="21" fillId="2" borderId="35" xfId="60" applyFont="1" applyFill="1" applyBorder="1" applyAlignment="1">
      <alignment horizontal="right" vertical="center" wrapText="1"/>
    </xf>
    <xf numFmtId="0" fontId="2" fillId="2" borderId="0" xfId="0" applyFont="1" applyFill="1" applyAlignment="1">
      <alignment horizontal="right" vertical="center"/>
    </xf>
    <xf numFmtId="0" fontId="2" fillId="2" borderId="9" xfId="1" applyNumberFormat="1" applyFont="1" applyFill="1" applyBorder="1" applyAlignment="1" applyProtection="1">
      <alignment horizontal="center" vertical="center"/>
      <protection locked="0"/>
    </xf>
    <xf numFmtId="0" fontId="2" fillId="2" borderId="10" xfId="1" applyNumberFormat="1" applyFont="1" applyFill="1" applyBorder="1" applyAlignment="1" applyProtection="1">
      <alignment horizontal="center" vertical="center"/>
      <protection locked="0"/>
    </xf>
    <xf numFmtId="0" fontId="2" fillId="2" borderId="11" xfId="1" applyNumberFormat="1" applyFont="1" applyFill="1" applyBorder="1" applyAlignment="1" applyProtection="1">
      <alignment horizontal="center" vertical="center"/>
      <protection locked="0"/>
    </xf>
    <xf numFmtId="0" fontId="2" fillId="2" borderId="39" xfId="1" applyNumberFormat="1" applyFont="1" applyFill="1" applyBorder="1" applyAlignment="1" applyProtection="1">
      <alignment horizontal="center" vertical="center"/>
      <protection locked="0"/>
    </xf>
    <xf numFmtId="0" fontId="2" fillId="2" borderId="40" xfId="1" applyNumberFormat="1" applyFont="1" applyFill="1" applyBorder="1" applyAlignment="1" applyProtection="1">
      <alignment horizontal="center" vertical="center"/>
      <protection locked="0"/>
    </xf>
    <xf numFmtId="0" fontId="2" fillId="2" borderId="1" xfId="1" applyNumberFormat="1" applyFont="1" applyFill="1" applyBorder="1" applyAlignment="1" applyProtection="1">
      <alignment horizontal="center" vertical="center"/>
      <protection locked="0"/>
    </xf>
    <xf numFmtId="0" fontId="2" fillId="2" borderId="39" xfId="0" applyFont="1" applyFill="1" applyBorder="1" applyAlignment="1">
      <alignment horizontal="right" vertical="center"/>
    </xf>
    <xf numFmtId="0" fontId="2" fillId="2" borderId="40" xfId="0" applyFont="1" applyFill="1" applyBorder="1" applyAlignment="1">
      <alignment horizontal="right" vertical="center"/>
    </xf>
    <xf numFmtId="0" fontId="21" fillId="6" borderId="39" xfId="58" applyFont="1" applyFill="1" applyBorder="1" applyAlignment="1">
      <alignment horizontal="center" vertical="center" wrapText="1"/>
    </xf>
    <xf numFmtId="0" fontId="21" fillId="6" borderId="40" xfId="58" applyFont="1" applyFill="1" applyBorder="1" applyAlignment="1">
      <alignment horizontal="center" vertical="center" wrapText="1"/>
    </xf>
    <xf numFmtId="0" fontId="2" fillId="2" borderId="21" xfId="0" applyFont="1" applyFill="1" applyBorder="1" applyAlignment="1">
      <alignment horizontal="right" vertical="center"/>
    </xf>
    <xf numFmtId="0" fontId="2" fillId="2" borderId="34" xfId="0" applyFont="1" applyFill="1" applyBorder="1" applyAlignment="1">
      <alignment horizontal="right" vertical="center"/>
    </xf>
    <xf numFmtId="0" fontId="7" fillId="9" borderId="15" xfId="46" applyFont="1" applyFill="1" applyBorder="1" applyAlignment="1">
      <alignment horizontal="center" vertical="center" wrapText="1"/>
    </xf>
    <xf numFmtId="0" fontId="7" fillId="9" borderId="16" xfId="46" applyFont="1" applyFill="1" applyBorder="1" applyAlignment="1">
      <alignment horizontal="center" vertical="center"/>
    </xf>
    <xf numFmtId="0" fontId="7" fillId="9" borderId="12" xfId="46" applyFont="1" applyFill="1" applyBorder="1" applyAlignment="1">
      <alignment horizontal="center" vertical="center"/>
    </xf>
    <xf numFmtId="0" fontId="7" fillId="9" borderId="17" xfId="46" applyFont="1" applyFill="1" applyBorder="1" applyAlignment="1">
      <alignment horizontal="center" vertical="center"/>
    </xf>
    <xf numFmtId="0" fontId="10" fillId="6" borderId="2" xfId="46" applyFont="1" applyFill="1" applyBorder="1" applyAlignment="1">
      <alignment horizontal="center" vertical="center" wrapText="1"/>
    </xf>
    <xf numFmtId="0" fontId="19" fillId="2" borderId="0" xfId="46" applyFont="1" applyFill="1" applyAlignment="1">
      <alignment horizontal="justify" vertical="center" wrapText="1"/>
    </xf>
    <xf numFmtId="0" fontId="7" fillId="9" borderId="39" xfId="46" applyFont="1" applyFill="1" applyBorder="1" applyAlignment="1">
      <alignment horizontal="center" vertical="center" wrapText="1"/>
    </xf>
    <xf numFmtId="0" fontId="7" fillId="9" borderId="40" xfId="46" applyFont="1" applyFill="1" applyBorder="1" applyAlignment="1">
      <alignment horizontal="center" vertical="center" wrapText="1"/>
    </xf>
    <xf numFmtId="0" fontId="7" fillId="9" borderId="1" xfId="46" applyFont="1" applyFill="1" applyBorder="1" applyAlignment="1">
      <alignment horizontal="center" vertical="center" wrapText="1"/>
    </xf>
    <xf numFmtId="0" fontId="0" fillId="13" borderId="0" xfId="0" applyFill="1"/>
    <xf numFmtId="0" fontId="33" fillId="15" borderId="4" xfId="0" applyFont="1" applyFill="1" applyBorder="1" applyAlignment="1">
      <alignment horizontal="center" vertical="center"/>
    </xf>
    <xf numFmtId="0" fontId="32" fillId="15" borderId="2" xfId="0" applyFont="1" applyFill="1" applyBorder="1" applyAlignment="1">
      <alignment horizontal="center" vertical="center" wrapText="1"/>
    </xf>
    <xf numFmtId="169" fontId="32" fillId="15" borderId="2" xfId="1" applyNumberFormat="1" applyFont="1" applyFill="1" applyBorder="1" applyAlignment="1">
      <alignment horizontal="center" vertical="center" wrapText="1"/>
    </xf>
    <xf numFmtId="0" fontId="0" fillId="0" borderId="4" xfId="0" applyBorder="1" applyAlignment="1">
      <alignment horizontal="center" vertical="center"/>
    </xf>
    <xf numFmtId="0" fontId="35" fillId="0" borderId="2" xfId="0" applyFont="1" applyBorder="1" applyAlignment="1">
      <alignment horizontal="left" vertical="center" wrapText="1"/>
    </xf>
    <xf numFmtId="0" fontId="0" fillId="0" borderId="2" xfId="0" applyBorder="1" applyAlignment="1">
      <alignment horizontal="center" vertical="center"/>
    </xf>
    <xf numFmtId="170" fontId="30" fillId="0" borderId="2" xfId="1" applyNumberFormat="1" applyFont="1" applyFill="1" applyBorder="1" applyAlignment="1" applyProtection="1">
      <alignment horizontal="center" vertical="center"/>
    </xf>
    <xf numFmtId="0" fontId="30" fillId="0" borderId="2" xfId="0" applyFont="1" applyBorder="1" applyAlignment="1">
      <alignment horizontal="center" vertical="center"/>
    </xf>
    <xf numFmtId="0" fontId="0" fillId="0" borderId="36" xfId="0" applyBorder="1" applyAlignment="1">
      <alignment horizontal="center"/>
    </xf>
    <xf numFmtId="0" fontId="30" fillId="0" borderId="0" xfId="0" applyFont="1"/>
    <xf numFmtId="0" fontId="35" fillId="0" borderId="0" xfId="0" applyFont="1" applyAlignment="1">
      <alignment horizontal="center"/>
    </xf>
    <xf numFmtId="169" fontId="30" fillId="0" borderId="47" xfId="0" applyNumberFormat="1" applyFont="1" applyBorder="1"/>
    <xf numFmtId="0" fontId="0" fillId="0" borderId="47" xfId="0" applyBorder="1"/>
    <xf numFmtId="0" fontId="35" fillId="0" borderId="0" xfId="0" applyFont="1"/>
    <xf numFmtId="0" fontId="30" fillId="0" borderId="47" xfId="0" applyFont="1" applyBorder="1"/>
    <xf numFmtId="0" fontId="36" fillId="0" borderId="0" xfId="0" applyFont="1"/>
    <xf numFmtId="0" fontId="37" fillId="0" borderId="0" xfId="0" applyFont="1"/>
    <xf numFmtId="0" fontId="2" fillId="0" borderId="17" xfId="0" applyFont="1" applyBorder="1"/>
    <xf numFmtId="0" fontId="2" fillId="0" borderId="0" xfId="0" applyFont="1"/>
    <xf numFmtId="0" fontId="35" fillId="0" borderId="17" xfId="0" applyFont="1" applyBorder="1"/>
    <xf numFmtId="169" fontId="30" fillId="0" borderId="47" xfId="1" applyNumberFormat="1" applyFont="1" applyFill="1" applyBorder="1"/>
    <xf numFmtId="0" fontId="0" fillId="0" borderId="21" xfId="0" applyBorder="1" applyAlignment="1">
      <alignment horizontal="center"/>
    </xf>
    <xf numFmtId="0" fontId="0" fillId="0" borderId="34" xfId="0" applyBorder="1"/>
    <xf numFmtId="0" fontId="0" fillId="0" borderId="44" xfId="0" applyBorder="1"/>
    <xf numFmtId="0" fontId="0" fillId="0" borderId="0" xfId="0" applyAlignment="1">
      <alignment horizontal="center"/>
    </xf>
    <xf numFmtId="0" fontId="0" fillId="0" borderId="2" xfId="0" applyFont="1" applyBorder="1" applyAlignment="1">
      <alignment horizontal="center" vertical="center"/>
    </xf>
    <xf numFmtId="169" fontId="32" fillId="15" borderId="48" xfId="1" applyNumberFormat="1" applyFont="1" applyFill="1" applyBorder="1" applyAlignment="1">
      <alignment horizontal="center" vertical="center" wrapText="1"/>
    </xf>
    <xf numFmtId="169" fontId="32" fillId="15" borderId="3" xfId="1" applyNumberFormat="1" applyFont="1" applyFill="1" applyBorder="1" applyAlignment="1">
      <alignment horizontal="center" vertical="center" wrapText="1"/>
    </xf>
    <xf numFmtId="2" fontId="0" fillId="0" borderId="2" xfId="0" applyNumberFormat="1" applyBorder="1" applyAlignment="1">
      <alignment horizontal="center" vertical="center"/>
    </xf>
    <xf numFmtId="0" fontId="24" fillId="14" borderId="36" xfId="0" applyFont="1" applyFill="1" applyBorder="1" applyAlignment="1">
      <alignment horizontal="center" vertical="center" wrapText="1"/>
    </xf>
    <xf numFmtId="0" fontId="24" fillId="14" borderId="0" xfId="0" applyFont="1" applyFill="1" applyBorder="1" applyAlignment="1">
      <alignment horizontal="center" vertical="center" wrapText="1"/>
    </xf>
    <xf numFmtId="0" fontId="34" fillId="0" borderId="36" xfId="0" applyFont="1" applyBorder="1" applyAlignment="1">
      <alignment horizontal="center" vertical="center" wrapText="1"/>
    </xf>
    <xf numFmtId="0" fontId="34" fillId="0" borderId="0" xfId="0" applyFont="1" applyBorder="1" applyAlignment="1">
      <alignment horizontal="center" vertical="center" wrapText="1"/>
    </xf>
  </cellXfs>
  <cellStyles count="61">
    <cellStyle name="BodyStyle" xfId="5" xr:uid="{AB06FC0F-65C2-4B0A-BC15-030E39CD4C0F}"/>
    <cellStyle name="BodyStyleBold" xfId="20" xr:uid="{ECBE2D37-7301-4F83-AE42-F7B2B1F55A75}"/>
    <cellStyle name="BodyStyleBoldRight" xfId="21" xr:uid="{D6DFCBCA-20FB-45C2-955A-675983ECA4E7}"/>
    <cellStyle name="BodyStyleWithBorder" xfId="26" xr:uid="{C225E427-93D3-4863-9ED3-CD6B07144A16}"/>
    <cellStyle name="BorderThinBlack" xfId="30" xr:uid="{F95800DF-30B3-48B5-827B-D77BBBAA039E}"/>
    <cellStyle name="Comma" xfId="11" xr:uid="{F1ABEED5-5E57-4013-BC2C-9A33277BA69F}"/>
    <cellStyle name="Comma [0]" xfId="12" xr:uid="{77EAC1AA-04CC-404B-9D64-6A4E70742381}"/>
    <cellStyle name="Comma [0] 2" xfId="52" xr:uid="{BDAC993A-2B0F-4535-A8B2-5A5F39DDFECE}"/>
    <cellStyle name="Comma 2" xfId="51" xr:uid="{47B64AA1-6FD3-4797-985F-CEBFB8C871F4}"/>
    <cellStyle name="Comma 3" xfId="54" xr:uid="{48D1D136-DD44-4183-87A8-7B895F8968B4}"/>
    <cellStyle name="Comma 4" xfId="53" xr:uid="{EDCC086B-4904-4EBB-BB47-DB959C2B39E8}"/>
    <cellStyle name="Currency" xfId="6" xr:uid="{4F725CB8-3880-4D05-9BDE-54BFE542C3B0}"/>
    <cellStyle name="Currency [0]" xfId="10" xr:uid="{5ED71C88-CD62-40F0-9B90-991A0E98BEB7}"/>
    <cellStyle name="Currency [0] 2" xfId="50" xr:uid="{7145D8C5-8B15-444B-9F56-CB31ACB3ED43}"/>
    <cellStyle name="Currency 10" xfId="40" xr:uid="{88B4EE65-50D1-4D9B-B280-8F8C59E52C00}"/>
    <cellStyle name="Currency 11" xfId="43" xr:uid="{C2575173-6FD6-4EDE-9037-48033B07F01B}"/>
    <cellStyle name="Currency 12" xfId="32" xr:uid="{263515AD-2931-4F7D-9BFA-72A4AD8355FC}"/>
    <cellStyle name="Currency 13" xfId="37" xr:uid="{99C52E26-D6E9-48C4-9BD6-1E217A48CF73}"/>
    <cellStyle name="Currency 14" xfId="34" xr:uid="{9A54F9F8-1290-48D7-A906-A1210266CCBF}"/>
    <cellStyle name="Currency 15" xfId="35" xr:uid="{F063E8FD-34CE-4F89-B594-8B175690CE02}"/>
    <cellStyle name="Currency 16" xfId="39" xr:uid="{A2EC4A67-ED66-4031-910F-672DF123E962}"/>
    <cellStyle name="Currency 17" xfId="41" xr:uid="{7205B69C-489C-4C4C-9307-21EC3392C497}"/>
    <cellStyle name="Currency 18" xfId="42" xr:uid="{68A0F119-8716-4601-981F-D1CEABF02DC4}"/>
    <cellStyle name="Currency 19" xfId="19" xr:uid="{37887D27-7838-43A9-BC7C-05E0AEAFD8CA}"/>
    <cellStyle name="Currency 2" xfId="9" xr:uid="{9CB32768-F088-47A5-AD4E-AE17E71D8733}"/>
    <cellStyle name="Currency 20" xfId="49" xr:uid="{2CCE223C-3692-4FA2-947F-DBBEDCA5EB3D}"/>
    <cellStyle name="Currency 21" xfId="55" xr:uid="{2266D90D-3F02-4A1D-BEF1-5FEF17733A81}"/>
    <cellStyle name="Currency 22" xfId="56" xr:uid="{2C13E8B5-D8AF-47B7-ADEE-274EAEE4F5B2}"/>
    <cellStyle name="Currency 3" xfId="13" xr:uid="{3CE96CFC-D28A-46F3-9B2F-4F905F68FF33}"/>
    <cellStyle name="Currency 4" xfId="44" xr:uid="{6DD6EA1E-2924-43E2-9796-40DC68CEEDCC}"/>
    <cellStyle name="Currency 5" xfId="31" xr:uid="{F103EA1A-E4AF-4C27-86D6-D71D257DEA25}"/>
    <cellStyle name="Currency 6" xfId="33" xr:uid="{4A0AC90A-B3BD-4F6D-97FC-A71E01667CDD}"/>
    <cellStyle name="Currency 7" xfId="36" xr:uid="{171E3E2F-945D-44C8-8C7B-37C11B3EA2D2}"/>
    <cellStyle name="Currency 8" xfId="38" xr:uid="{F801BF97-BF0B-43C8-BA19-CA48FEEDA701}"/>
    <cellStyle name="Currency 9" xfId="45" xr:uid="{4F27EA11-696D-49E1-8241-A5E6A5C0E700}"/>
    <cellStyle name="DateStyle" xfId="23" xr:uid="{F5AB7B49-DCAC-4C1D-8F7E-CDBDA7191130}"/>
    <cellStyle name="DateTimeStyle" xfId="24" xr:uid="{8D8A718B-7535-4545-A9C0-169545862445}"/>
    <cellStyle name="Decimal" xfId="25" xr:uid="{EC8213FD-6C46-4076-8C46-0342D596E057}"/>
    <cellStyle name="DecimalWithBorder" xfId="29" xr:uid="{BE9AD02E-E37E-4F53-AA38-3509DDA01691}"/>
    <cellStyle name="EuroCurrency" xfId="22" xr:uid="{03D04152-EF2B-40E2-AFDD-25285E449B42}"/>
    <cellStyle name="EuroCurrencyWithBorder" xfId="27" xr:uid="{ECB42398-A1A7-4733-8A0C-58F1214A423F}"/>
    <cellStyle name="HeaderStyle" xfId="3" xr:uid="{4FEA7356-4F0B-449F-AB43-EA2BA637ACB0}"/>
    <cellStyle name="HeaderSubTop" xfId="17" xr:uid="{CFE22E93-D179-42D0-B97F-956DBE89E615}"/>
    <cellStyle name="HeaderSubTopNoBold" xfId="18" xr:uid="{9B48DBA8-DF4F-4341-B5A3-95173452E03B}"/>
    <cellStyle name="HeaderTopBuyer" xfId="14" xr:uid="{0BBEE7F0-E74D-44F4-AC67-E2D79E3206C2}"/>
    <cellStyle name="HeaderTopStyle" xfId="15" xr:uid="{1E16056C-1125-4A93-BA80-08445B0746BF}"/>
    <cellStyle name="HeaderTopStyleAlignRight" xfId="16" xr:uid="{D51C7449-2CB1-46D9-817F-058BEBEDF1C5}"/>
    <cellStyle name="MainTitle" xfId="2" xr:uid="{F8C33421-BACE-4555-BC2E-AA58CCF8E20B}"/>
    <cellStyle name="Millares 2" xfId="59" xr:uid="{A199DBD1-8410-40B1-BA4D-90946620BABA}"/>
    <cellStyle name="Moneda" xfId="1" builtinId="4"/>
    <cellStyle name="Moneda 3" xfId="47" xr:uid="{51C67876-FD47-4B11-A601-EBA17B36FA1C}"/>
    <cellStyle name="Normal" xfId="0" builtinId="0"/>
    <cellStyle name="Normal 2" xfId="7" xr:uid="{726FACA6-0AE5-4916-9EF3-EF7C730D9847}"/>
    <cellStyle name="Normal 2 10 3" xfId="58" xr:uid="{ACFA6D80-8814-4846-8C08-4DEAD16B1C20}"/>
    <cellStyle name="Normal 5" xfId="46" xr:uid="{3B751BC9-744B-4A87-8B41-59795E6E40E6}"/>
    <cellStyle name="Normal_Libro1" xfId="60" xr:uid="{101F7C36-A6B7-47C4-ACB3-5E1DF1428BFF}"/>
    <cellStyle name="Numeric" xfId="4" xr:uid="{5B985D29-2329-4F51-B8C7-8F54E909B5AB}"/>
    <cellStyle name="NumericWithBorder" xfId="28" xr:uid="{E095C689-4DB5-4DBC-A920-26EAD20293AD}"/>
    <cellStyle name="Percent" xfId="8" xr:uid="{DF3A3B0B-B4EB-483B-9A1B-9A84B99D6E86}"/>
    <cellStyle name="Porcentaje" xfId="57" builtinId="5"/>
    <cellStyle name="Porcentaje 3" xfId="48" xr:uid="{34D7D0BE-3B3F-494C-BE1F-4BE14A5432C2}"/>
  </cellStyles>
  <dxfs count="36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6.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7</xdr:col>
      <xdr:colOff>47625</xdr:colOff>
      <xdr:row>9</xdr:row>
      <xdr:rowOff>180975</xdr:rowOff>
    </xdr:from>
    <xdr:to>
      <xdr:col>7</xdr:col>
      <xdr:colOff>5137785</xdr:colOff>
      <xdr:row>16</xdr:row>
      <xdr:rowOff>1101090</xdr:rowOff>
    </xdr:to>
    <xdr:pic>
      <xdr:nvPicPr>
        <xdr:cNvPr id="2" name="Imagen 1" descr="Imagen que contiene Tabla&#10;&#10;El contenido generado por IA puede ser incorrecto.">
          <a:extLst>
            <a:ext uri="{FF2B5EF4-FFF2-40B4-BE49-F238E27FC236}">
              <a16:creationId xmlns:a16="http://schemas.microsoft.com/office/drawing/2014/main" id="{C16D09A2-7DB4-4B2A-A364-5BC469AD99F3}"/>
            </a:ext>
          </a:extLst>
        </xdr:cNvPr>
        <xdr:cNvPicPr>
          <a:picLocks noChangeAspect="1"/>
        </xdr:cNvPicPr>
      </xdr:nvPicPr>
      <xdr:blipFill>
        <a:blip xmlns:r="http://schemas.openxmlformats.org/officeDocument/2006/relationships" r:embed="rId1"/>
        <a:stretch>
          <a:fillRect/>
        </a:stretch>
      </xdr:blipFill>
      <xdr:spPr>
        <a:xfrm>
          <a:off x="7000875" y="7400925"/>
          <a:ext cx="5090160" cy="2758440"/>
        </a:xfrm>
        <a:prstGeom prst="rect">
          <a:avLst/>
        </a:prstGeom>
      </xdr:spPr>
    </xdr:pic>
    <xdr:clientData/>
  </xdr:twoCellAnchor>
  <xdr:twoCellAnchor editAs="oneCell">
    <xdr:from>
      <xdr:col>7</xdr:col>
      <xdr:colOff>0</xdr:colOff>
      <xdr:row>16</xdr:row>
      <xdr:rowOff>1019175</xdr:rowOff>
    </xdr:from>
    <xdr:to>
      <xdr:col>7</xdr:col>
      <xdr:colOff>5039360</xdr:colOff>
      <xdr:row>37</xdr:row>
      <xdr:rowOff>219075</xdr:rowOff>
    </xdr:to>
    <xdr:pic>
      <xdr:nvPicPr>
        <xdr:cNvPr id="3" name="Imagen 2" descr="Interfaz de usuario gráfica, Texto, Aplicación&#10;&#10;El contenido generado por IA puede ser incorrecto.">
          <a:extLst>
            <a:ext uri="{FF2B5EF4-FFF2-40B4-BE49-F238E27FC236}">
              <a16:creationId xmlns:a16="http://schemas.microsoft.com/office/drawing/2014/main" id="{8CBB6B0A-82B5-475A-BD0E-3D99074B7C55}"/>
            </a:ext>
          </a:extLst>
        </xdr:cNvPr>
        <xdr:cNvPicPr>
          <a:picLocks noChangeAspect="1"/>
        </xdr:cNvPicPr>
      </xdr:nvPicPr>
      <xdr:blipFill>
        <a:blip xmlns:r="http://schemas.openxmlformats.org/officeDocument/2006/relationships" r:embed="rId2"/>
        <a:stretch>
          <a:fillRect/>
        </a:stretch>
      </xdr:blipFill>
      <xdr:spPr>
        <a:xfrm>
          <a:off x="6953250" y="9839325"/>
          <a:ext cx="5039360" cy="5372100"/>
        </a:xfrm>
        <a:prstGeom prst="rect">
          <a:avLst/>
        </a:prstGeom>
      </xdr:spPr>
    </xdr:pic>
    <xdr:clientData/>
  </xdr:twoCellAnchor>
  <xdr:twoCellAnchor editAs="oneCell">
    <xdr:from>
      <xdr:col>3</xdr:col>
      <xdr:colOff>0</xdr:colOff>
      <xdr:row>23</xdr:row>
      <xdr:rowOff>0</xdr:rowOff>
    </xdr:from>
    <xdr:to>
      <xdr:col>3</xdr:col>
      <xdr:colOff>304800</xdr:colOff>
      <xdr:row>24</xdr:row>
      <xdr:rowOff>76200</xdr:rowOff>
    </xdr:to>
    <xdr:sp macro="" textlink="">
      <xdr:nvSpPr>
        <xdr:cNvPr id="6145" name="AutoShape 1">
          <a:extLst>
            <a:ext uri="{FF2B5EF4-FFF2-40B4-BE49-F238E27FC236}">
              <a16:creationId xmlns:a16="http://schemas.microsoft.com/office/drawing/2014/main" id="{7144E78E-2CD9-9D9C-CDA5-530104DA6F00}"/>
            </a:ext>
          </a:extLst>
        </xdr:cNvPr>
        <xdr:cNvSpPr>
          <a:spLocks noChangeAspect="1" noChangeArrowheads="1"/>
        </xdr:cNvSpPr>
      </xdr:nvSpPr>
      <xdr:spPr bwMode="auto">
        <a:xfrm>
          <a:off x="1333500" y="1272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27</xdr:row>
      <xdr:rowOff>0</xdr:rowOff>
    </xdr:from>
    <xdr:to>
      <xdr:col>3</xdr:col>
      <xdr:colOff>304800</xdr:colOff>
      <xdr:row>28</xdr:row>
      <xdr:rowOff>76200</xdr:rowOff>
    </xdr:to>
    <xdr:sp macro="" textlink="">
      <xdr:nvSpPr>
        <xdr:cNvPr id="6146" name="AutoShape 2" descr="Vista previa de imagen">
          <a:extLst>
            <a:ext uri="{FF2B5EF4-FFF2-40B4-BE49-F238E27FC236}">
              <a16:creationId xmlns:a16="http://schemas.microsoft.com/office/drawing/2014/main" id="{F452262B-3574-9E2A-1F4F-CAE16F759A70}"/>
            </a:ext>
          </a:extLst>
        </xdr:cNvPr>
        <xdr:cNvSpPr>
          <a:spLocks noChangeAspect="1" noChangeArrowheads="1"/>
        </xdr:cNvSpPr>
      </xdr:nvSpPr>
      <xdr:spPr bwMode="auto">
        <a:xfrm>
          <a:off x="1333500" y="1363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25</xdr:row>
      <xdr:rowOff>0</xdr:rowOff>
    </xdr:from>
    <xdr:to>
      <xdr:col>3</xdr:col>
      <xdr:colOff>304800</xdr:colOff>
      <xdr:row>26</xdr:row>
      <xdr:rowOff>76200</xdr:rowOff>
    </xdr:to>
    <xdr:sp macro="" textlink="">
      <xdr:nvSpPr>
        <xdr:cNvPr id="6150" name="AutoShape 6" descr="Vista previa de imagen">
          <a:extLst>
            <a:ext uri="{FF2B5EF4-FFF2-40B4-BE49-F238E27FC236}">
              <a16:creationId xmlns:a16="http://schemas.microsoft.com/office/drawing/2014/main" id="{E1880DAE-9A91-3199-394D-F778ADDBED41}"/>
            </a:ext>
          </a:extLst>
        </xdr:cNvPr>
        <xdr:cNvSpPr>
          <a:spLocks noChangeAspect="1" noChangeArrowheads="1"/>
        </xdr:cNvSpPr>
      </xdr:nvSpPr>
      <xdr:spPr bwMode="auto">
        <a:xfrm>
          <a:off x="1333500" y="1318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xdr:colOff>
      <xdr:row>24</xdr:row>
      <xdr:rowOff>85725</xdr:rowOff>
    </xdr:from>
    <xdr:to>
      <xdr:col>5</xdr:col>
      <xdr:colOff>839236</xdr:colOff>
      <xdr:row>40</xdr:row>
      <xdr:rowOff>200025</xdr:rowOff>
    </xdr:to>
    <xdr:pic>
      <xdr:nvPicPr>
        <xdr:cNvPr id="5" name="Imagen 4">
          <a:extLst>
            <a:ext uri="{FF2B5EF4-FFF2-40B4-BE49-F238E27FC236}">
              <a16:creationId xmlns:a16="http://schemas.microsoft.com/office/drawing/2014/main" id="{5A10F890-7335-0E9E-AD7D-A1B85DEC7DE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8676" y="11849100"/>
          <a:ext cx="5897010" cy="3771900"/>
        </a:xfrm>
        <a:prstGeom prst="rect">
          <a:avLst/>
        </a:prstGeom>
        <a:noFill/>
      </xdr:spPr>
    </xdr:pic>
    <xdr:clientData/>
  </xdr:twoCellAnchor>
  <xdr:twoCellAnchor editAs="oneCell">
    <xdr:from>
      <xdr:col>1</xdr:col>
      <xdr:colOff>74201</xdr:colOff>
      <xdr:row>17</xdr:row>
      <xdr:rowOff>209550</xdr:rowOff>
    </xdr:from>
    <xdr:to>
      <xdr:col>5</xdr:col>
      <xdr:colOff>1271017</xdr:colOff>
      <xdr:row>22</xdr:row>
      <xdr:rowOff>114300</xdr:rowOff>
    </xdr:to>
    <xdr:pic>
      <xdr:nvPicPr>
        <xdr:cNvPr id="7" name="Imagen 6">
          <a:extLst>
            <a:ext uri="{FF2B5EF4-FFF2-40B4-BE49-F238E27FC236}">
              <a16:creationId xmlns:a16="http://schemas.microsoft.com/office/drawing/2014/main" id="{708CC185-381B-86DC-54D5-5F7E26FFCB23}"/>
            </a:ext>
          </a:extLst>
        </xdr:cNvPr>
        <xdr:cNvPicPr>
          <a:picLocks noChangeAspect="1"/>
        </xdr:cNvPicPr>
      </xdr:nvPicPr>
      <xdr:blipFill>
        <a:blip xmlns:r="http://schemas.openxmlformats.org/officeDocument/2006/relationships" r:embed="rId4"/>
        <a:stretch>
          <a:fillRect/>
        </a:stretch>
      </xdr:blipFill>
      <xdr:spPr>
        <a:xfrm>
          <a:off x="331376" y="10372725"/>
          <a:ext cx="6826091"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552450</xdr:colOff>
      <xdr:row>9</xdr:row>
      <xdr:rowOff>0</xdr:rowOff>
    </xdr:from>
    <xdr:to>
      <xdr:col>7</xdr:col>
      <xdr:colOff>4575810</xdr:colOff>
      <xdr:row>17</xdr:row>
      <xdr:rowOff>701040</xdr:rowOff>
    </xdr:to>
    <xdr:pic>
      <xdr:nvPicPr>
        <xdr:cNvPr id="2" name="Imagen 1" descr="Imagen que contiene Tabla&#10;&#10;El contenido generado por IA puede ser incorrecto.">
          <a:extLst>
            <a:ext uri="{FF2B5EF4-FFF2-40B4-BE49-F238E27FC236}">
              <a16:creationId xmlns:a16="http://schemas.microsoft.com/office/drawing/2014/main" id="{EB81E671-A0DC-D312-59D8-7257146431C6}"/>
            </a:ext>
          </a:extLst>
        </xdr:cNvPr>
        <xdr:cNvPicPr>
          <a:picLocks noChangeAspect="1"/>
        </xdr:cNvPicPr>
      </xdr:nvPicPr>
      <xdr:blipFill>
        <a:blip xmlns:r="http://schemas.openxmlformats.org/officeDocument/2006/relationships" r:embed="rId1"/>
        <a:stretch>
          <a:fillRect/>
        </a:stretch>
      </xdr:blipFill>
      <xdr:spPr>
        <a:xfrm>
          <a:off x="7934325" y="7058025"/>
          <a:ext cx="5090160" cy="2758440"/>
        </a:xfrm>
        <a:prstGeom prst="rect">
          <a:avLst/>
        </a:prstGeom>
      </xdr:spPr>
    </xdr:pic>
    <xdr:clientData/>
  </xdr:twoCellAnchor>
  <xdr:twoCellAnchor editAs="oneCell">
    <xdr:from>
      <xdr:col>6</xdr:col>
      <xdr:colOff>495300</xdr:colOff>
      <xdr:row>17</xdr:row>
      <xdr:rowOff>504825</xdr:rowOff>
    </xdr:from>
    <xdr:to>
      <xdr:col>7</xdr:col>
      <xdr:colOff>4467860</xdr:colOff>
      <xdr:row>35</xdr:row>
      <xdr:rowOff>142875</xdr:rowOff>
    </xdr:to>
    <xdr:pic>
      <xdr:nvPicPr>
        <xdr:cNvPr id="3" name="Imagen 2" descr="Interfaz de usuario gráfica, Texto, Aplicación&#10;&#10;El contenido generado por IA puede ser incorrecto.">
          <a:extLst>
            <a:ext uri="{FF2B5EF4-FFF2-40B4-BE49-F238E27FC236}">
              <a16:creationId xmlns:a16="http://schemas.microsoft.com/office/drawing/2014/main" id="{808E7D46-E591-1195-F3FC-F37204A0AD13}"/>
            </a:ext>
          </a:extLst>
        </xdr:cNvPr>
        <xdr:cNvPicPr>
          <a:picLocks noChangeAspect="1"/>
        </xdr:cNvPicPr>
      </xdr:nvPicPr>
      <xdr:blipFill>
        <a:blip xmlns:r="http://schemas.openxmlformats.org/officeDocument/2006/relationships" r:embed="rId2"/>
        <a:stretch>
          <a:fillRect/>
        </a:stretch>
      </xdr:blipFill>
      <xdr:spPr>
        <a:xfrm>
          <a:off x="7877175" y="9677400"/>
          <a:ext cx="5039360" cy="5372100"/>
        </a:xfrm>
        <a:prstGeom prst="rect">
          <a:avLst/>
        </a:prstGeom>
      </xdr:spPr>
    </xdr:pic>
    <xdr:clientData/>
  </xdr:twoCellAnchor>
  <xdr:twoCellAnchor editAs="oneCell">
    <xdr:from>
      <xdr:col>3</xdr:col>
      <xdr:colOff>66675</xdr:colOff>
      <xdr:row>28</xdr:row>
      <xdr:rowOff>47625</xdr:rowOff>
    </xdr:from>
    <xdr:to>
      <xdr:col>5</xdr:col>
      <xdr:colOff>1125855</xdr:colOff>
      <xdr:row>37</xdr:row>
      <xdr:rowOff>0</xdr:rowOff>
    </xdr:to>
    <xdr:pic>
      <xdr:nvPicPr>
        <xdr:cNvPr id="4" name="Imagen 3" descr="Texto, Carta&#10;&#10;El contenido generado por IA puede ser incorrecto.">
          <a:extLst>
            <a:ext uri="{FF2B5EF4-FFF2-40B4-BE49-F238E27FC236}">
              <a16:creationId xmlns:a16="http://schemas.microsoft.com/office/drawing/2014/main" id="{054B4614-2A78-0836-2E8E-504D73CA38BD}"/>
            </a:ext>
          </a:extLst>
        </xdr:cNvPr>
        <xdr:cNvPicPr>
          <a:picLocks noChangeAspect="1"/>
        </xdr:cNvPicPr>
      </xdr:nvPicPr>
      <xdr:blipFill rotWithShape="1">
        <a:blip xmlns:r="http://schemas.openxmlformats.org/officeDocument/2006/relationships" r:embed="rId3"/>
        <a:srcRect b="49173"/>
        <a:stretch>
          <a:fillRect/>
        </a:stretch>
      </xdr:blipFill>
      <xdr:spPr>
        <a:xfrm>
          <a:off x="1400175" y="9258300"/>
          <a:ext cx="5612130" cy="2009775"/>
        </a:xfrm>
        <a:prstGeom prst="rect">
          <a:avLst/>
        </a:prstGeom>
      </xdr:spPr>
    </xdr:pic>
    <xdr:clientData/>
  </xdr:twoCellAnchor>
  <xdr:twoCellAnchor editAs="oneCell">
    <xdr:from>
      <xdr:col>1</xdr:col>
      <xdr:colOff>542925</xdr:colOff>
      <xdr:row>22</xdr:row>
      <xdr:rowOff>38100</xdr:rowOff>
    </xdr:from>
    <xdr:to>
      <xdr:col>6</xdr:col>
      <xdr:colOff>244316</xdr:colOff>
      <xdr:row>26</xdr:row>
      <xdr:rowOff>171450</xdr:rowOff>
    </xdr:to>
    <xdr:pic>
      <xdr:nvPicPr>
        <xdr:cNvPr id="5" name="Imagen 4">
          <a:extLst>
            <a:ext uri="{FF2B5EF4-FFF2-40B4-BE49-F238E27FC236}">
              <a16:creationId xmlns:a16="http://schemas.microsoft.com/office/drawing/2014/main" id="{8185BCBD-31AE-45C4-B13E-FE977EC71318}"/>
            </a:ext>
          </a:extLst>
        </xdr:cNvPr>
        <xdr:cNvPicPr>
          <a:picLocks noChangeAspect="1"/>
        </xdr:cNvPicPr>
      </xdr:nvPicPr>
      <xdr:blipFill>
        <a:blip xmlns:r="http://schemas.openxmlformats.org/officeDocument/2006/relationships" r:embed="rId4"/>
        <a:stretch>
          <a:fillRect/>
        </a:stretch>
      </xdr:blipFill>
      <xdr:spPr>
        <a:xfrm>
          <a:off x="800100" y="11563350"/>
          <a:ext cx="6826091" cy="1047750"/>
        </a:xfrm>
        <a:prstGeom prst="rect">
          <a:avLst/>
        </a:prstGeom>
      </xdr:spPr>
    </xdr:pic>
    <xdr:clientData/>
  </xdr:twoCellAnchor>
  <xdr:twoCellAnchor editAs="oneCell">
    <xdr:from>
      <xdr:col>3</xdr:col>
      <xdr:colOff>85725</xdr:colOff>
      <xdr:row>37</xdr:row>
      <xdr:rowOff>104775</xdr:rowOff>
    </xdr:from>
    <xdr:to>
      <xdr:col>5</xdr:col>
      <xdr:colOff>1144905</xdr:colOff>
      <xdr:row>47</xdr:row>
      <xdr:rowOff>206375</xdr:rowOff>
    </xdr:to>
    <xdr:pic>
      <xdr:nvPicPr>
        <xdr:cNvPr id="6" name="Imagen 5" descr="Texto, Carta&#10;&#10;El contenido generado por IA puede ser incorrecto.">
          <a:extLst>
            <a:ext uri="{FF2B5EF4-FFF2-40B4-BE49-F238E27FC236}">
              <a16:creationId xmlns:a16="http://schemas.microsoft.com/office/drawing/2014/main" id="{0D4567DA-3D2B-94B4-D7F8-5AEFA61FAF33}"/>
            </a:ext>
          </a:extLst>
        </xdr:cNvPr>
        <xdr:cNvPicPr>
          <a:picLocks noChangeAspect="1"/>
        </xdr:cNvPicPr>
      </xdr:nvPicPr>
      <xdr:blipFill>
        <a:blip xmlns:r="http://schemas.openxmlformats.org/officeDocument/2006/relationships" r:embed="rId5"/>
        <a:stretch>
          <a:fillRect/>
        </a:stretch>
      </xdr:blipFill>
      <xdr:spPr>
        <a:xfrm>
          <a:off x="1419225" y="11372850"/>
          <a:ext cx="5612130" cy="2387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47626</xdr:colOff>
      <xdr:row>26</xdr:row>
      <xdr:rowOff>180976</xdr:rowOff>
    </xdr:from>
    <xdr:to>
      <xdr:col>3</xdr:col>
      <xdr:colOff>47626</xdr:colOff>
      <xdr:row>30</xdr:row>
      <xdr:rowOff>2400</xdr:rowOff>
    </xdr:to>
    <xdr:pic>
      <xdr:nvPicPr>
        <xdr:cNvPr id="2" name="Imagen 1">
          <a:extLst>
            <a:ext uri="{FF2B5EF4-FFF2-40B4-BE49-F238E27FC236}">
              <a16:creationId xmlns:a16="http://schemas.microsoft.com/office/drawing/2014/main" id="{ADC522F6-E325-45FC-9B19-D197A31B494B}"/>
            </a:ext>
          </a:extLst>
        </xdr:cNvPr>
        <xdr:cNvPicPr>
          <a:picLocks noChangeAspect="1"/>
        </xdr:cNvPicPr>
      </xdr:nvPicPr>
      <xdr:blipFill>
        <a:blip xmlns:r="http://schemas.openxmlformats.org/officeDocument/2006/relationships" r:embed="rId1"/>
        <a:stretch>
          <a:fillRect/>
        </a:stretch>
      </xdr:blipFill>
      <xdr:spPr>
        <a:xfrm>
          <a:off x="5391151" y="13382626"/>
          <a:ext cx="1066800" cy="583424"/>
        </a:xfrm>
        <a:prstGeom prst="rect">
          <a:avLst/>
        </a:prstGeom>
      </xdr:spPr>
    </xdr:pic>
    <xdr:clientData/>
  </xdr:twoCellAnchor>
  <xdr:twoCellAnchor editAs="oneCell">
    <xdr:from>
      <xdr:col>2</xdr:col>
      <xdr:colOff>4705350</xdr:colOff>
      <xdr:row>23</xdr:row>
      <xdr:rowOff>133350</xdr:rowOff>
    </xdr:from>
    <xdr:to>
      <xdr:col>3</xdr:col>
      <xdr:colOff>0</xdr:colOff>
      <xdr:row>25</xdr:row>
      <xdr:rowOff>133349</xdr:rowOff>
    </xdr:to>
    <xdr:pic>
      <xdr:nvPicPr>
        <xdr:cNvPr id="3" name="Imagen 2" descr="C:\Users\Ricardo.burgos\Downloads\PHOTO-2024-10-07-08-41-28.jpg">
          <a:extLst>
            <a:ext uri="{FF2B5EF4-FFF2-40B4-BE49-F238E27FC236}">
              <a16:creationId xmlns:a16="http://schemas.microsoft.com/office/drawing/2014/main" id="{FF469D85-7296-4044-A16E-63295998C863}"/>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 r="-4142" b="42899"/>
        <a:stretch/>
      </xdr:blipFill>
      <xdr:spPr bwMode="auto">
        <a:xfrm>
          <a:off x="5343525" y="12763500"/>
          <a:ext cx="1232642"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4657725</xdr:colOff>
      <xdr:row>13</xdr:row>
      <xdr:rowOff>76200</xdr:rowOff>
    </xdr:from>
    <xdr:to>
      <xdr:col>3</xdr:col>
      <xdr:colOff>0</xdr:colOff>
      <xdr:row>16</xdr:row>
      <xdr:rowOff>489</xdr:rowOff>
    </xdr:to>
    <xdr:pic>
      <xdr:nvPicPr>
        <xdr:cNvPr id="4" name="Imagen 3">
          <a:extLst>
            <a:ext uri="{FF2B5EF4-FFF2-40B4-BE49-F238E27FC236}">
              <a16:creationId xmlns:a16="http://schemas.microsoft.com/office/drawing/2014/main" id="{9431491D-9C85-4F35-9233-8BECB250E3BD}"/>
            </a:ext>
          </a:extLst>
        </xdr:cNvPr>
        <xdr:cNvPicPr>
          <a:picLocks noChangeAspect="1"/>
        </xdr:cNvPicPr>
      </xdr:nvPicPr>
      <xdr:blipFill>
        <a:blip xmlns:r="http://schemas.openxmlformats.org/officeDocument/2006/relationships" r:embed="rId3"/>
        <a:stretch>
          <a:fillRect/>
        </a:stretch>
      </xdr:blipFill>
      <xdr:spPr>
        <a:xfrm>
          <a:off x="5343525" y="10801350"/>
          <a:ext cx="1323975" cy="495789"/>
        </a:xfrm>
        <a:prstGeom prst="rect">
          <a:avLst/>
        </a:prstGeom>
      </xdr:spPr>
    </xdr:pic>
    <xdr:clientData/>
  </xdr:twoCellAnchor>
  <xdr:twoCellAnchor editAs="oneCell">
    <xdr:from>
      <xdr:col>2</xdr:col>
      <xdr:colOff>4686300</xdr:colOff>
      <xdr:row>10</xdr:row>
      <xdr:rowOff>66676</xdr:rowOff>
    </xdr:from>
    <xdr:to>
      <xdr:col>3</xdr:col>
      <xdr:colOff>0</xdr:colOff>
      <xdr:row>11</xdr:row>
      <xdr:rowOff>141306</xdr:rowOff>
    </xdr:to>
    <xdr:pic>
      <xdr:nvPicPr>
        <xdr:cNvPr id="5" name="Imagen 4">
          <a:extLst>
            <a:ext uri="{FF2B5EF4-FFF2-40B4-BE49-F238E27FC236}">
              <a16:creationId xmlns:a16="http://schemas.microsoft.com/office/drawing/2014/main" id="{75ECD599-5868-4EA8-AE0C-A981262B4255}"/>
            </a:ext>
          </a:extLst>
        </xdr:cNvPr>
        <xdr:cNvPicPr>
          <a:picLocks noChangeAspect="1"/>
        </xdr:cNvPicPr>
      </xdr:nvPicPr>
      <xdr:blipFill>
        <a:blip xmlns:r="http://schemas.openxmlformats.org/officeDocument/2006/relationships" r:embed="rId4"/>
        <a:stretch>
          <a:fillRect/>
        </a:stretch>
      </xdr:blipFill>
      <xdr:spPr>
        <a:xfrm>
          <a:off x="5343525" y="10220326"/>
          <a:ext cx="1314450" cy="265130"/>
        </a:xfrm>
        <a:prstGeom prst="rect">
          <a:avLst/>
        </a:prstGeom>
      </xdr:spPr>
    </xdr:pic>
    <xdr:clientData/>
  </xdr:twoCellAnchor>
  <xdr:twoCellAnchor editAs="oneCell">
    <xdr:from>
      <xdr:col>2</xdr:col>
      <xdr:colOff>4629150</xdr:colOff>
      <xdr:row>16</xdr:row>
      <xdr:rowOff>1</xdr:rowOff>
    </xdr:from>
    <xdr:to>
      <xdr:col>3</xdr:col>
      <xdr:colOff>0</xdr:colOff>
      <xdr:row>17</xdr:row>
      <xdr:rowOff>92083</xdr:rowOff>
    </xdr:to>
    <xdr:pic>
      <xdr:nvPicPr>
        <xdr:cNvPr id="6" name="Imagen 5">
          <a:extLst>
            <a:ext uri="{FF2B5EF4-FFF2-40B4-BE49-F238E27FC236}">
              <a16:creationId xmlns:a16="http://schemas.microsoft.com/office/drawing/2014/main" id="{D0050224-457E-4A01-A9BE-95903C30AADB}"/>
            </a:ext>
          </a:extLst>
        </xdr:cNvPr>
        <xdr:cNvPicPr>
          <a:picLocks noChangeAspect="1"/>
        </xdr:cNvPicPr>
      </xdr:nvPicPr>
      <xdr:blipFill>
        <a:blip xmlns:r="http://schemas.openxmlformats.org/officeDocument/2006/relationships" r:embed="rId5"/>
        <a:stretch>
          <a:fillRect/>
        </a:stretch>
      </xdr:blipFill>
      <xdr:spPr>
        <a:xfrm>
          <a:off x="5343525" y="11296651"/>
          <a:ext cx="1600200" cy="282582"/>
        </a:xfrm>
        <a:prstGeom prst="rect">
          <a:avLst/>
        </a:prstGeom>
      </xdr:spPr>
    </xdr:pic>
    <xdr:clientData/>
  </xdr:twoCellAnchor>
  <xdr:twoCellAnchor editAs="oneCell">
    <xdr:from>
      <xdr:col>7</xdr:col>
      <xdr:colOff>0</xdr:colOff>
      <xdr:row>32</xdr:row>
      <xdr:rowOff>0</xdr:rowOff>
    </xdr:from>
    <xdr:to>
      <xdr:col>7</xdr:col>
      <xdr:colOff>0</xdr:colOff>
      <xdr:row>33</xdr:row>
      <xdr:rowOff>114300</xdr:rowOff>
    </xdr:to>
    <xdr:sp macro="" textlink="">
      <xdr:nvSpPr>
        <xdr:cNvPr id="7" name="AutoShape 2" descr="Vista previa de imagen">
          <a:extLst>
            <a:ext uri="{FF2B5EF4-FFF2-40B4-BE49-F238E27FC236}">
              <a16:creationId xmlns:a16="http://schemas.microsoft.com/office/drawing/2014/main" id="{16FD9E1C-24CA-4FFA-8C37-301FD5381CE4}"/>
            </a:ext>
          </a:extLst>
        </xdr:cNvPr>
        <xdr:cNvSpPr>
          <a:spLocks noChangeAspect="1" noChangeArrowheads="1"/>
        </xdr:cNvSpPr>
      </xdr:nvSpPr>
      <xdr:spPr bwMode="auto">
        <a:xfrm>
          <a:off x="8972550" y="1434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4676775</xdr:colOff>
      <xdr:row>20</xdr:row>
      <xdr:rowOff>104775</xdr:rowOff>
    </xdr:from>
    <xdr:to>
      <xdr:col>3</xdr:col>
      <xdr:colOff>0</xdr:colOff>
      <xdr:row>21</xdr:row>
      <xdr:rowOff>167971</xdr:rowOff>
    </xdr:to>
    <xdr:pic>
      <xdr:nvPicPr>
        <xdr:cNvPr id="8" name="Imagen 7">
          <a:extLst>
            <a:ext uri="{FF2B5EF4-FFF2-40B4-BE49-F238E27FC236}">
              <a16:creationId xmlns:a16="http://schemas.microsoft.com/office/drawing/2014/main" id="{FA5BB147-AA08-4AF6-8B5D-C09010764CA4}"/>
            </a:ext>
          </a:extLst>
        </xdr:cNvPr>
        <xdr:cNvPicPr>
          <a:picLocks noChangeAspect="1"/>
        </xdr:cNvPicPr>
      </xdr:nvPicPr>
      <xdr:blipFill>
        <a:blip xmlns:r="http://schemas.openxmlformats.org/officeDocument/2006/relationships" r:embed="rId6"/>
        <a:stretch>
          <a:fillRect/>
        </a:stretch>
      </xdr:blipFill>
      <xdr:spPr>
        <a:xfrm>
          <a:off x="5343525" y="12163425"/>
          <a:ext cx="1323975" cy="253696"/>
        </a:xfrm>
        <a:prstGeom prst="rect">
          <a:avLst/>
        </a:prstGeom>
      </xdr:spPr>
    </xdr:pic>
    <xdr:clientData/>
  </xdr:twoCellAnchor>
  <xdr:twoCellAnchor editAs="oneCell">
    <xdr:from>
      <xdr:col>3</xdr:col>
      <xdr:colOff>53340</xdr:colOff>
      <xdr:row>31</xdr:row>
      <xdr:rowOff>15240</xdr:rowOff>
    </xdr:from>
    <xdr:to>
      <xdr:col>3</xdr:col>
      <xdr:colOff>53340</xdr:colOff>
      <xdr:row>33</xdr:row>
      <xdr:rowOff>17145</xdr:rowOff>
    </xdr:to>
    <xdr:pic>
      <xdr:nvPicPr>
        <xdr:cNvPr id="9" name="Imagen 8">
          <a:extLst>
            <a:ext uri="{FF2B5EF4-FFF2-40B4-BE49-F238E27FC236}">
              <a16:creationId xmlns:a16="http://schemas.microsoft.com/office/drawing/2014/main" id="{A60586BB-4873-4C2E-973C-04185E3544D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396865" y="14169390"/>
          <a:ext cx="533400" cy="382905"/>
        </a:xfrm>
        <a:prstGeom prst="rect">
          <a:avLst/>
        </a:prstGeom>
        <a:noFill/>
        <a:ln>
          <a:noFill/>
        </a:ln>
      </xdr:spPr>
    </xdr:pic>
    <xdr:clientData/>
  </xdr:twoCellAnchor>
  <xdr:twoCellAnchor editAs="oneCell">
    <xdr:from>
      <xdr:col>3</xdr:col>
      <xdr:colOff>76201</xdr:colOff>
      <xdr:row>27</xdr:row>
      <xdr:rowOff>9525</xdr:rowOff>
    </xdr:from>
    <xdr:to>
      <xdr:col>3</xdr:col>
      <xdr:colOff>1051531</xdr:colOff>
      <xdr:row>29</xdr:row>
      <xdr:rowOff>161925</xdr:rowOff>
    </xdr:to>
    <xdr:pic>
      <xdr:nvPicPr>
        <xdr:cNvPr id="10" name="Imagen 9">
          <a:extLst>
            <a:ext uri="{FF2B5EF4-FFF2-40B4-BE49-F238E27FC236}">
              <a16:creationId xmlns:a16="http://schemas.microsoft.com/office/drawing/2014/main" id="{A72A7457-48CF-4036-AE57-F2663A547F92}"/>
            </a:ext>
          </a:extLst>
        </xdr:cNvPr>
        <xdr:cNvPicPr>
          <a:picLocks noChangeAspect="1"/>
        </xdr:cNvPicPr>
      </xdr:nvPicPr>
      <xdr:blipFill>
        <a:blip xmlns:r="http://schemas.openxmlformats.org/officeDocument/2006/relationships" r:embed="rId1"/>
        <a:stretch>
          <a:fillRect/>
        </a:stretch>
      </xdr:blipFill>
      <xdr:spPr>
        <a:xfrm>
          <a:off x="5419726" y="10029825"/>
          <a:ext cx="975330" cy="533400"/>
        </a:xfrm>
        <a:prstGeom prst="rect">
          <a:avLst/>
        </a:prstGeom>
      </xdr:spPr>
    </xdr:pic>
    <xdr:clientData/>
  </xdr:twoCellAnchor>
  <xdr:twoCellAnchor editAs="oneCell">
    <xdr:from>
      <xdr:col>3</xdr:col>
      <xdr:colOff>0</xdr:colOff>
      <xdr:row>23</xdr:row>
      <xdr:rowOff>66674</xdr:rowOff>
    </xdr:from>
    <xdr:to>
      <xdr:col>3</xdr:col>
      <xdr:colOff>1114425</xdr:colOff>
      <xdr:row>25</xdr:row>
      <xdr:rowOff>30133</xdr:rowOff>
    </xdr:to>
    <xdr:pic>
      <xdr:nvPicPr>
        <xdr:cNvPr id="11" name="Imagen 10" descr="C:\Users\Ricardo.burgos\Downloads\PHOTO-2024-10-07-08-41-28.jpg">
          <a:extLst>
            <a:ext uri="{FF2B5EF4-FFF2-40B4-BE49-F238E27FC236}">
              <a16:creationId xmlns:a16="http://schemas.microsoft.com/office/drawing/2014/main" id="{2AA56863-6791-4A6A-A4D5-B0F40911FDCC}"/>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 r="-4142" b="42899"/>
        <a:stretch/>
      </xdr:blipFill>
      <xdr:spPr bwMode="auto">
        <a:xfrm>
          <a:off x="5343525" y="9324974"/>
          <a:ext cx="1114425" cy="344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13</xdr:row>
      <xdr:rowOff>9524</xdr:rowOff>
    </xdr:from>
    <xdr:to>
      <xdr:col>3</xdr:col>
      <xdr:colOff>1047751</xdr:colOff>
      <xdr:row>15</xdr:row>
      <xdr:rowOff>20875</xdr:rowOff>
    </xdr:to>
    <xdr:pic>
      <xdr:nvPicPr>
        <xdr:cNvPr id="12" name="Imagen 11">
          <a:extLst>
            <a:ext uri="{FF2B5EF4-FFF2-40B4-BE49-F238E27FC236}">
              <a16:creationId xmlns:a16="http://schemas.microsoft.com/office/drawing/2014/main" id="{C41BD3AF-4275-442F-AB6D-26D43AC6B450}"/>
            </a:ext>
          </a:extLst>
        </xdr:cNvPr>
        <xdr:cNvPicPr>
          <a:picLocks noChangeAspect="1"/>
        </xdr:cNvPicPr>
      </xdr:nvPicPr>
      <xdr:blipFill>
        <a:blip xmlns:r="http://schemas.openxmlformats.org/officeDocument/2006/relationships" r:embed="rId3"/>
        <a:stretch>
          <a:fillRect/>
        </a:stretch>
      </xdr:blipFill>
      <xdr:spPr>
        <a:xfrm>
          <a:off x="5343526" y="7362824"/>
          <a:ext cx="1047750" cy="392351"/>
        </a:xfrm>
        <a:prstGeom prst="rect">
          <a:avLst/>
        </a:prstGeom>
      </xdr:spPr>
    </xdr:pic>
    <xdr:clientData/>
  </xdr:twoCellAnchor>
  <xdr:twoCellAnchor editAs="oneCell">
    <xdr:from>
      <xdr:col>3</xdr:col>
      <xdr:colOff>0</xdr:colOff>
      <xdr:row>10</xdr:row>
      <xdr:rowOff>0</xdr:rowOff>
    </xdr:from>
    <xdr:to>
      <xdr:col>4</xdr:col>
      <xdr:colOff>104775</xdr:colOff>
      <xdr:row>11</xdr:row>
      <xdr:rowOff>74630</xdr:rowOff>
    </xdr:to>
    <xdr:pic>
      <xdr:nvPicPr>
        <xdr:cNvPr id="13" name="Imagen 12">
          <a:extLst>
            <a:ext uri="{FF2B5EF4-FFF2-40B4-BE49-F238E27FC236}">
              <a16:creationId xmlns:a16="http://schemas.microsoft.com/office/drawing/2014/main" id="{263E4971-1141-43FD-9F48-AB26E39D5223}"/>
            </a:ext>
          </a:extLst>
        </xdr:cNvPr>
        <xdr:cNvPicPr>
          <a:picLocks noChangeAspect="1"/>
        </xdr:cNvPicPr>
      </xdr:nvPicPr>
      <xdr:blipFill>
        <a:blip xmlns:r="http://schemas.openxmlformats.org/officeDocument/2006/relationships" r:embed="rId4"/>
        <a:stretch>
          <a:fillRect/>
        </a:stretch>
      </xdr:blipFill>
      <xdr:spPr>
        <a:xfrm>
          <a:off x="5343525" y="6781800"/>
          <a:ext cx="1314450" cy="265130"/>
        </a:xfrm>
        <a:prstGeom prst="rect">
          <a:avLst/>
        </a:prstGeom>
      </xdr:spPr>
    </xdr:pic>
    <xdr:clientData/>
  </xdr:twoCellAnchor>
  <xdr:twoCellAnchor editAs="oneCell">
    <xdr:from>
      <xdr:col>2</xdr:col>
      <xdr:colOff>4514850</xdr:colOff>
      <xdr:row>16</xdr:row>
      <xdr:rowOff>142875</xdr:rowOff>
    </xdr:from>
    <xdr:to>
      <xdr:col>4</xdr:col>
      <xdr:colOff>95250</xdr:colOff>
      <xdr:row>18</xdr:row>
      <xdr:rowOff>12498</xdr:rowOff>
    </xdr:to>
    <xdr:pic>
      <xdr:nvPicPr>
        <xdr:cNvPr id="14" name="Imagen 13">
          <a:extLst>
            <a:ext uri="{FF2B5EF4-FFF2-40B4-BE49-F238E27FC236}">
              <a16:creationId xmlns:a16="http://schemas.microsoft.com/office/drawing/2014/main" id="{1C10CE99-4248-4EFA-844D-14EDCAF8A87F}"/>
            </a:ext>
          </a:extLst>
        </xdr:cNvPr>
        <xdr:cNvPicPr>
          <a:picLocks noChangeAspect="1"/>
        </xdr:cNvPicPr>
      </xdr:nvPicPr>
      <xdr:blipFill>
        <a:blip xmlns:r="http://schemas.openxmlformats.org/officeDocument/2006/relationships" r:embed="rId5"/>
        <a:stretch>
          <a:fillRect/>
        </a:stretch>
      </xdr:blipFill>
      <xdr:spPr>
        <a:xfrm>
          <a:off x="5229225" y="8067675"/>
          <a:ext cx="1419225" cy="250623"/>
        </a:xfrm>
        <a:prstGeom prst="rect">
          <a:avLst/>
        </a:prstGeom>
      </xdr:spPr>
    </xdr:pic>
    <xdr:clientData/>
  </xdr:twoCellAnchor>
  <xdr:twoCellAnchor editAs="oneCell">
    <xdr:from>
      <xdr:col>3</xdr:col>
      <xdr:colOff>0</xdr:colOff>
      <xdr:row>20</xdr:row>
      <xdr:rowOff>38099</xdr:rowOff>
    </xdr:from>
    <xdr:to>
      <xdr:col>4</xdr:col>
      <xdr:colOff>114300</xdr:colOff>
      <xdr:row>21</xdr:row>
      <xdr:rowOff>101295</xdr:rowOff>
    </xdr:to>
    <xdr:pic>
      <xdr:nvPicPr>
        <xdr:cNvPr id="15" name="Imagen 14">
          <a:extLst>
            <a:ext uri="{FF2B5EF4-FFF2-40B4-BE49-F238E27FC236}">
              <a16:creationId xmlns:a16="http://schemas.microsoft.com/office/drawing/2014/main" id="{73B69125-80AC-4AB6-B487-125CA624F8F1}"/>
            </a:ext>
          </a:extLst>
        </xdr:cNvPr>
        <xdr:cNvPicPr>
          <a:picLocks noChangeAspect="1"/>
        </xdr:cNvPicPr>
      </xdr:nvPicPr>
      <xdr:blipFill>
        <a:blip xmlns:r="http://schemas.openxmlformats.org/officeDocument/2006/relationships" r:embed="rId6"/>
        <a:stretch>
          <a:fillRect/>
        </a:stretch>
      </xdr:blipFill>
      <xdr:spPr>
        <a:xfrm>
          <a:off x="5343525" y="8724899"/>
          <a:ext cx="1323975" cy="253696"/>
        </a:xfrm>
        <a:prstGeom prst="rect">
          <a:avLst/>
        </a:prstGeom>
      </xdr:spPr>
    </xdr:pic>
    <xdr:clientData/>
  </xdr:twoCellAnchor>
  <xdr:twoCellAnchor editAs="oneCell">
    <xdr:from>
      <xdr:col>3</xdr:col>
      <xdr:colOff>53340</xdr:colOff>
      <xdr:row>30</xdr:row>
      <xdr:rowOff>139064</xdr:rowOff>
    </xdr:from>
    <xdr:to>
      <xdr:col>3</xdr:col>
      <xdr:colOff>586740</xdr:colOff>
      <xdr:row>32</xdr:row>
      <xdr:rowOff>140969</xdr:rowOff>
    </xdr:to>
    <xdr:pic>
      <xdr:nvPicPr>
        <xdr:cNvPr id="16" name="Imagen 15">
          <a:extLst>
            <a:ext uri="{FF2B5EF4-FFF2-40B4-BE49-F238E27FC236}">
              <a16:creationId xmlns:a16="http://schemas.microsoft.com/office/drawing/2014/main" id="{405834BE-6AB5-4BB9-94B1-787093E07E3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396865" y="10730864"/>
          <a:ext cx="533400" cy="382905"/>
        </a:xfrm>
        <a:prstGeom prst="rect">
          <a:avLst/>
        </a:prstGeom>
        <a:noFill/>
        <a:ln>
          <a:noFill/>
        </a:ln>
      </xdr:spPr>
    </xdr:pic>
    <xdr:clientData/>
  </xdr:twoCellAnchor>
  <xdr:twoCellAnchor editAs="oneCell">
    <xdr:from>
      <xdr:col>3</xdr:col>
      <xdr:colOff>200026</xdr:colOff>
      <xdr:row>34</xdr:row>
      <xdr:rowOff>50341</xdr:rowOff>
    </xdr:from>
    <xdr:to>
      <xdr:col>3</xdr:col>
      <xdr:colOff>723900</xdr:colOff>
      <xdr:row>37</xdr:row>
      <xdr:rowOff>10392</xdr:rowOff>
    </xdr:to>
    <xdr:pic>
      <xdr:nvPicPr>
        <xdr:cNvPr id="18" name="Imagen 17">
          <a:extLst>
            <a:ext uri="{FF2B5EF4-FFF2-40B4-BE49-F238E27FC236}">
              <a16:creationId xmlns:a16="http://schemas.microsoft.com/office/drawing/2014/main" id="{BA5DB1EA-B463-852A-D88F-EA3B7B729E2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543551" y="11404141"/>
          <a:ext cx="523874" cy="5315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is.cediel\Downloads\7.%20FORMATO%20EVALUACION%20TECNICA%20SCJ_SIF_LP_003_2025%20LC.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jhon.lopez\Downloads\23-12-2025%20EVALUACION%20TECNICA%20DEFINITIVA%20SCJ_SIF_LP_003_2025%209_40pm.xlsx" TargetMode="External"/><Relationship Id="rId1" Type="http://schemas.openxmlformats.org/officeDocument/2006/relationships/externalLinkPath" Target="file:///C:\Users\jhon.lopez\Downloads\23-12-2025%20EVALUACION%20TECNICA%20DEFINITIVA%20SCJ_SIF_LP_003_2025%209_40p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MMLV"/>
      <sheetName val="MODELO"/>
      <sheetName val="Resumen Evaluaciones"/>
      <sheetName val="FORMATO"/>
      <sheetName val="5. UT ASM 2025"/>
      <sheetName val="7. UT ITTALCO 2026"/>
      <sheetName val="Hoja2"/>
    </sheetNames>
    <sheetDataSet>
      <sheetData sheetId="0" refreshError="1"/>
      <sheetData sheetId="1" refreshError="1"/>
      <sheetData sheetId="2" refreshError="1"/>
      <sheetData sheetId="3" refreshError="1"/>
      <sheetData sheetId="4" refreshError="1">
        <row r="2">
          <cell r="A2" t="str">
            <v>CONTRATAR EL SUMINISTRO, INSTALACIÓN Y PUESTA EN FUNCIONAMIENTO DEL SISTEMA DE CABLEADO ESTRUCTURADO, RED DE VOZ Y DATOS, CONTROL DE ACCESO, CCTV, RADIOENLACE Y MOBILIARIO PARA EL NUEVO EDIFICIO DE COMANDO DE LA DÉCIMA TERCERA BRIGADA DEL EJÉRCITO NACIONAL</v>
          </cell>
        </row>
      </sheetData>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SMMLV"/>
      <sheetName val="MODELO"/>
      <sheetName val="Resumen Evaluaciones"/>
      <sheetName val="FORMATO"/>
      <sheetName val="1. UT TR BRIGADA"/>
      <sheetName val="2. UT MNS"/>
      <sheetName val="3. UT MDC SEGURIDAD"/>
      <sheetName val="4. UT H&amp;B SCJ 2025"/>
      <sheetName val="5. UT ASM 2025"/>
      <sheetName val="6. UT AZUL UNO-OCA"/>
      <sheetName val="7. UT ITTALCO 2026"/>
      <sheetName val="8. CONSORCIO REDES SEG."/>
    </sheetNames>
    <sheetDataSet>
      <sheetData sheetId="0"/>
      <sheetData sheetId="1"/>
      <sheetData sheetId="2"/>
      <sheetData sheetId="3"/>
      <sheetData sheetId="4"/>
      <sheetData sheetId="5">
        <row r="5">
          <cell r="B5" t="str">
            <v>UNIÓN TEMPORAL TR BRIGADA  
TESERACT S.A.S. 80%
REDNEET S.A.S. 20%</v>
          </cell>
        </row>
        <row r="7">
          <cell r="A7" t="str">
            <v>4.2.1  EXPERIENCIA DEL PROPONENTE</v>
          </cell>
        </row>
        <row r="152">
          <cell r="A152" t="str">
            <v>4.2.5 EQUIPO MINIMO HABILITANTE: Presenta carta de compromiso vinculación quipo minimo de trabajo (FORMATO EQUIPO MINIMO HABILITANTE)</v>
          </cell>
        </row>
        <row r="153">
          <cell r="F153" t="str">
            <v>CUMPLE</v>
          </cell>
        </row>
        <row r="155">
          <cell r="A155" t="str">
            <v>4.2.6. ACEPTACIÓN ANEXOS Y ESPECIFICACIONES TÉCNICAS: ¿La carta de presentación indica la aceptación de los anexos y especificaciones tcenicas  en el numeral 5?</v>
          </cell>
        </row>
        <row r="156">
          <cell r="F156" t="str">
            <v>CUMPLE</v>
          </cell>
        </row>
        <row r="158">
          <cell r="F158" t="str">
            <v>HABILITADO</v>
          </cell>
        </row>
        <row r="160">
          <cell r="A160" t="str">
            <v>5.1.1. PONDERACIÓN DE CALIDAD: Hasta 20 puntos:</v>
          </cell>
        </row>
        <row r="167">
          <cell r="F167">
            <v>20</v>
          </cell>
        </row>
        <row r="169">
          <cell r="A169" t="str">
            <v>5.1.8 APOYO A LA INDUSTRIA NACIONAL (LEY 816 DE 2003) - 10 PUNTOS</v>
          </cell>
        </row>
        <row r="172">
          <cell r="E172">
            <v>10</v>
          </cell>
        </row>
        <row r="176">
          <cell r="A176" t="str">
            <v>5.1.9. PUNTAJE ADICIONAL EMPRENDIMIENTO Y EMPRESAS DE MUJERES</v>
          </cell>
        </row>
        <row r="178">
          <cell r="E178">
            <v>0.25</v>
          </cell>
        </row>
        <row r="180">
          <cell r="A180" t="str">
            <v>5.1.10 INCENTIVO A FAVOR DE LAS PERSONAS CON DISPACIDAD – DECRETO 392 DE 2018</v>
          </cell>
        </row>
        <row r="186">
          <cell r="F186">
            <v>1</v>
          </cell>
        </row>
        <row r="190">
          <cell r="A190" t="str">
            <v>5.1.11. DESCUENTOS POR MULTAS (Formato Autodeclaración multas y/o sanciones impuestas)</v>
          </cell>
        </row>
        <row r="193">
          <cell r="F193">
            <v>0</v>
          </cell>
        </row>
        <row r="195">
          <cell r="A195" t="str">
            <v>5.3. REGISTRO NACIONAL DE OBRAS INCONCLUSAS</v>
          </cell>
        </row>
        <row r="198">
          <cell r="F198">
            <v>0</v>
          </cell>
        </row>
        <row r="200">
          <cell r="E200">
            <v>31.25</v>
          </cell>
        </row>
      </sheetData>
      <sheetData sheetId="6">
        <row r="5">
          <cell r="B5" t="str">
            <v xml:space="preserve"> UNIÓN TEMPORAL MNS. 
MILITARY INDUSTRIES SAS 33%
NETWORK &amp; ACCESORIES SAS 34 %
SECURITY VIDEO EQUIPMENT SAS 33%</v>
          </cell>
        </row>
        <row r="153">
          <cell r="F153" t="str">
            <v>CUMPLE</v>
          </cell>
        </row>
        <row r="156">
          <cell r="F156" t="str">
            <v>CUMPLE</v>
          </cell>
        </row>
        <row r="158">
          <cell r="F158" t="str">
            <v>HABILITADO</v>
          </cell>
        </row>
        <row r="167">
          <cell r="F167">
            <v>20</v>
          </cell>
        </row>
        <row r="172">
          <cell r="E172">
            <v>10</v>
          </cell>
        </row>
        <row r="186">
          <cell r="F186">
            <v>0</v>
          </cell>
        </row>
        <row r="193">
          <cell r="F193">
            <v>0</v>
          </cell>
        </row>
        <row r="198">
          <cell r="F198">
            <v>0</v>
          </cell>
        </row>
        <row r="200">
          <cell r="E200">
            <v>30</v>
          </cell>
        </row>
      </sheetData>
      <sheetData sheetId="7"/>
      <sheetData sheetId="8">
        <row r="5">
          <cell r="B5" t="str">
            <v>UNION TEMPORAL H&amp;B SCJ 2025
HELIOS TECHNOLOGY &amp; INNOVATION SAS - 90% - NIT 900.504.374-8
BASA DISEÑOS SAS - 10% - NIT 900.300.463-9</v>
          </cell>
        </row>
        <row r="153">
          <cell r="F153" t="str">
            <v>CUMPLE</v>
          </cell>
        </row>
        <row r="156">
          <cell r="F156" t="str">
            <v>CUMPLE</v>
          </cell>
        </row>
        <row r="158">
          <cell r="F158" t="str">
            <v>HABILITADO</v>
          </cell>
        </row>
        <row r="167">
          <cell r="F167">
            <v>20</v>
          </cell>
        </row>
        <row r="172">
          <cell r="E172">
            <v>10</v>
          </cell>
        </row>
        <row r="178">
          <cell r="E178">
            <v>0.25</v>
          </cell>
        </row>
        <row r="186">
          <cell r="F186">
            <v>1</v>
          </cell>
        </row>
        <row r="193">
          <cell r="F193">
            <v>0</v>
          </cell>
        </row>
        <row r="198">
          <cell r="F198">
            <v>0</v>
          </cell>
        </row>
        <row r="200">
          <cell r="E200">
            <v>31.25</v>
          </cell>
        </row>
      </sheetData>
      <sheetData sheetId="9"/>
      <sheetData sheetId="10"/>
      <sheetData sheetId="11"/>
      <sheetData sheetId="12">
        <row r="5">
          <cell r="B5" t="str">
            <v>CONSORCIO REDES SEGURIDAD 2026
CYA SA S.A.S - 901666959-4 (65%)
CONTROLES Y AUTOMATIZACION S.A.S - 830112154-8 (10%)
MCO GLOBAL SAS - 900749820-3 (15%)
GRUPO AZER S.A.S - 900074646-1 (10%)</v>
          </cell>
        </row>
        <row r="153">
          <cell r="F153" t="str">
            <v>CUMPLE</v>
          </cell>
        </row>
        <row r="156">
          <cell r="F156" t="str">
            <v>CUMPLE</v>
          </cell>
        </row>
        <row r="158">
          <cell r="F158" t="str">
            <v>HABILITADO</v>
          </cell>
        </row>
        <row r="167">
          <cell r="F167">
            <v>20</v>
          </cell>
        </row>
        <row r="172">
          <cell r="E172">
            <v>10</v>
          </cell>
        </row>
        <row r="186">
          <cell r="F186">
            <v>0</v>
          </cell>
        </row>
        <row r="193">
          <cell r="F193">
            <v>0</v>
          </cell>
        </row>
        <row r="198">
          <cell r="F198">
            <v>0</v>
          </cell>
        </row>
        <row r="200">
          <cell r="E200">
            <v>30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828CD-0693-4490-840F-2200396E1EBF}">
  <dimension ref="B3:D13"/>
  <sheetViews>
    <sheetView workbookViewId="0">
      <selection activeCell="G33" sqref="G33"/>
    </sheetView>
  </sheetViews>
  <sheetFormatPr baseColWidth="10" defaultColWidth="10.85546875" defaultRowHeight="12.75" x14ac:dyDescent="0.25"/>
  <cols>
    <col min="1" max="1" width="10.85546875" style="8"/>
    <col min="2" max="2" width="3" style="9" bestFit="1" customWidth="1"/>
    <col min="3" max="3" width="51.5703125" style="9" customWidth="1"/>
    <col min="4" max="4" width="6.28515625" style="8" hidden="1" customWidth="1"/>
    <col min="5" max="5" width="12.7109375" style="8" bestFit="1" customWidth="1"/>
    <col min="6" max="16384" width="10.85546875" style="8"/>
  </cols>
  <sheetData>
    <row r="3" spans="2:4" ht="25.5" x14ac:dyDescent="0.25">
      <c r="C3" s="19" t="s">
        <v>0</v>
      </c>
      <c r="D3" s="19" t="s">
        <v>1</v>
      </c>
    </row>
    <row r="4" spans="2:4" x14ac:dyDescent="0.25">
      <c r="B4" s="10">
        <v>1</v>
      </c>
      <c r="C4" s="10" t="str">
        <f>+'VERIFICACION OBRA'!AY2</f>
        <v>UNIÓN TEMPORAL TR BRIGADA</v>
      </c>
      <c r="D4" s="10"/>
    </row>
    <row r="5" spans="2:4" x14ac:dyDescent="0.25">
      <c r="B5" s="10">
        <v>2</v>
      </c>
      <c r="C5" s="10" t="str">
        <f>+'VERIFICACION OBRA'!BB2</f>
        <v>UT MNS</v>
      </c>
      <c r="D5" s="10"/>
    </row>
    <row r="6" spans="2:4" x14ac:dyDescent="0.25">
      <c r="B6" s="10">
        <v>3</v>
      </c>
      <c r="C6" s="10" t="str">
        <f>+'VERIFICACION OBRA'!BE2</f>
        <v>UNIÓN TEMPORAL H&amp;B SCJ 2025</v>
      </c>
      <c r="D6" s="10"/>
    </row>
    <row r="7" spans="2:4" x14ac:dyDescent="0.25">
      <c r="B7" s="10">
        <v>4</v>
      </c>
      <c r="C7" s="10" t="str">
        <f>+'VERIFICACION OBRA'!BH2</f>
        <v>CONSORCIO REDES SEGURIDAD 2026</v>
      </c>
      <c r="D7" s="10"/>
    </row>
    <row r="12" spans="2:4" ht="3" customHeight="1" x14ac:dyDescent="0.25"/>
    <row r="13" spans="2:4" hidden="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2BCEB-D13A-404F-A368-1A4990FC1051}">
  <dimension ref="A1:BJ31"/>
  <sheetViews>
    <sheetView zoomScaleNormal="100" workbookViewId="0">
      <pane xSplit="4" ySplit="4" topLeftCell="E15" activePane="bottomRight" state="frozen"/>
      <selection pane="topRight" activeCell="E1" sqref="E1"/>
      <selection pane="bottomLeft" activeCell="A5" sqref="A5"/>
      <selection pane="bottomRight" activeCell="A2" sqref="A2:BJ30"/>
    </sheetView>
  </sheetViews>
  <sheetFormatPr baseColWidth="10" defaultColWidth="10.85546875" defaultRowHeight="15" x14ac:dyDescent="0.25"/>
  <cols>
    <col min="1" max="1" width="52" style="1" customWidth="1"/>
    <col min="2" max="2" width="13.7109375" style="1" customWidth="1"/>
    <col min="3" max="3" width="10.85546875" style="1" customWidth="1"/>
    <col min="4" max="4" width="18.5703125" style="3" bestFit="1" customWidth="1"/>
    <col min="5" max="5" width="19.85546875" style="3" customWidth="1"/>
    <col min="6" max="6" width="18.42578125" style="1" hidden="1" customWidth="1"/>
    <col min="7" max="7" width="19.5703125" style="1" hidden="1" customWidth="1"/>
    <col min="8" max="8" width="12.5703125" style="1" hidden="1" customWidth="1"/>
    <col min="9" max="9" width="16.85546875" style="1" hidden="1" customWidth="1"/>
    <col min="10" max="10" width="17.42578125" style="1" hidden="1" customWidth="1"/>
    <col min="11" max="11" width="10.85546875" style="1" hidden="1" customWidth="1"/>
    <col min="12" max="12" width="16.85546875" style="1" hidden="1" customWidth="1"/>
    <col min="13" max="13" width="17.42578125" style="1" hidden="1" customWidth="1"/>
    <col min="14" max="14" width="10.85546875" style="1" hidden="1" customWidth="1"/>
    <col min="15" max="15" width="16.85546875" style="1" hidden="1" customWidth="1"/>
    <col min="16" max="16" width="17.42578125" style="1" hidden="1" customWidth="1"/>
    <col min="17" max="17" width="10.85546875" style="1" hidden="1" customWidth="1"/>
    <col min="18" max="18" width="15.7109375" style="1" hidden="1" customWidth="1"/>
    <col min="19" max="19" width="17.42578125" style="1" hidden="1" customWidth="1"/>
    <col min="20" max="20" width="10.85546875" style="1" hidden="1" customWidth="1"/>
    <col min="21" max="21" width="15.85546875" style="1" hidden="1" customWidth="1"/>
    <col min="22" max="22" width="17.85546875" style="1" hidden="1" customWidth="1"/>
    <col min="23" max="23" width="9.7109375" style="1" hidden="1" customWidth="1"/>
    <col min="24" max="24" width="15.85546875" style="1" hidden="1" customWidth="1"/>
    <col min="25" max="25" width="17.85546875" style="1" hidden="1" customWidth="1"/>
    <col min="26" max="26" width="10.85546875" style="1" hidden="1" customWidth="1"/>
    <col min="27" max="27" width="15.85546875" style="1" hidden="1" customWidth="1"/>
    <col min="28" max="28" width="17.85546875" style="1" hidden="1" customWidth="1"/>
    <col min="29" max="29" width="10.85546875" style="1" hidden="1" customWidth="1"/>
    <col min="30" max="30" width="15.85546875" style="1" hidden="1" customWidth="1"/>
    <col min="31" max="31" width="17.85546875" style="1" hidden="1" customWidth="1"/>
    <col min="32" max="32" width="10.85546875" style="1" hidden="1" customWidth="1"/>
    <col min="33" max="33" width="15.85546875" style="1" hidden="1" customWidth="1"/>
    <col min="34" max="34" width="17.85546875" style="1" hidden="1" customWidth="1"/>
    <col min="35" max="35" width="10.85546875" style="1" hidden="1" customWidth="1"/>
    <col min="36" max="36" width="15.85546875" style="1" hidden="1" customWidth="1"/>
    <col min="37" max="37" width="17.85546875" style="1" hidden="1" customWidth="1"/>
    <col min="38" max="38" width="10.85546875" style="1" hidden="1" customWidth="1"/>
    <col min="39" max="39" width="15.85546875" style="1" hidden="1" customWidth="1"/>
    <col min="40" max="40" width="17.85546875" style="1" hidden="1" customWidth="1"/>
    <col min="41" max="41" width="10.85546875" style="1" hidden="1" customWidth="1"/>
    <col min="42" max="42" width="15.85546875" style="1" hidden="1" customWidth="1"/>
    <col min="43" max="43" width="17.85546875" style="1" hidden="1" customWidth="1"/>
    <col min="44" max="44" width="10.85546875" style="1" hidden="1" customWidth="1"/>
    <col min="45" max="45" width="15.85546875" style="1" hidden="1" customWidth="1"/>
    <col min="46" max="46" width="17.85546875" style="1" hidden="1" customWidth="1"/>
    <col min="47" max="47" width="10.85546875" style="1" hidden="1" customWidth="1"/>
    <col min="48" max="48" width="15.85546875" style="1" hidden="1" customWidth="1"/>
    <col min="49" max="49" width="17.85546875" style="1" hidden="1" customWidth="1"/>
    <col min="50" max="50" width="10.85546875" style="1" hidden="1" customWidth="1"/>
    <col min="51" max="51" width="23.42578125" style="3" bestFit="1" customWidth="1"/>
    <col min="52" max="52" width="21.5703125" style="1" bestFit="1" customWidth="1"/>
    <col min="53" max="53" width="10.85546875" style="1"/>
    <col min="54" max="54" width="15.85546875" style="1" bestFit="1" customWidth="1"/>
    <col min="55" max="55" width="21.5703125" style="1" bestFit="1" customWidth="1"/>
    <col min="56" max="56" width="10.85546875" style="1"/>
    <col min="57" max="57" width="16.28515625" style="1" bestFit="1" customWidth="1"/>
    <col min="58" max="58" width="21.5703125" style="1" bestFit="1" customWidth="1"/>
    <col min="59" max="59" width="10.85546875" style="1"/>
    <col min="60" max="60" width="16.7109375" style="1" bestFit="1" customWidth="1"/>
    <col min="61" max="61" width="21.5703125" style="1" bestFit="1" customWidth="1"/>
    <col min="62" max="16384" width="10.85546875" style="1"/>
  </cols>
  <sheetData>
    <row r="1" spans="1:62" ht="15.75" thickBot="1" x14ac:dyDescent="0.3">
      <c r="A1" s="4"/>
      <c r="B1" s="4"/>
      <c r="C1" s="4"/>
      <c r="D1" s="5"/>
      <c r="E1" s="5"/>
    </row>
    <row r="2" spans="1:62" ht="15.75" thickBot="1" x14ac:dyDescent="0.3">
      <c r="A2" s="4"/>
      <c r="B2" s="4"/>
      <c r="C2" s="4"/>
      <c r="D2" s="5"/>
      <c r="E2" s="5"/>
      <c r="F2" s="189" t="s">
        <v>13</v>
      </c>
      <c r="G2" s="190"/>
      <c r="H2" s="191"/>
      <c r="I2" s="189" t="s">
        <v>14</v>
      </c>
      <c r="J2" s="190"/>
      <c r="K2" s="191"/>
      <c r="L2" s="189" t="s">
        <v>15</v>
      </c>
      <c r="M2" s="190"/>
      <c r="N2" s="191"/>
      <c r="O2" s="189" t="s">
        <v>16</v>
      </c>
      <c r="P2" s="190"/>
      <c r="Q2" s="191"/>
      <c r="R2" s="189" t="s">
        <v>17</v>
      </c>
      <c r="S2" s="190"/>
      <c r="T2" s="191"/>
      <c r="U2" s="189" t="s">
        <v>18</v>
      </c>
      <c r="V2" s="190"/>
      <c r="W2" s="191"/>
      <c r="X2" s="189" t="s">
        <v>19</v>
      </c>
      <c r="Y2" s="190"/>
      <c r="Z2" s="191"/>
      <c r="AA2" s="189" t="s">
        <v>20</v>
      </c>
      <c r="AB2" s="190"/>
      <c r="AC2" s="191"/>
      <c r="AD2" s="189" t="s">
        <v>21</v>
      </c>
      <c r="AE2" s="190"/>
      <c r="AF2" s="191"/>
      <c r="AG2" s="189" t="s">
        <v>22</v>
      </c>
      <c r="AH2" s="190"/>
      <c r="AI2" s="191"/>
      <c r="AJ2" s="189" t="s">
        <v>23</v>
      </c>
      <c r="AK2" s="190"/>
      <c r="AL2" s="191"/>
      <c r="AM2" s="189" t="s">
        <v>24</v>
      </c>
      <c r="AN2" s="190"/>
      <c r="AO2" s="191"/>
      <c r="AP2" s="189" t="s">
        <v>25</v>
      </c>
      <c r="AQ2" s="190"/>
      <c r="AR2" s="191"/>
      <c r="AS2" s="189" t="s">
        <v>26</v>
      </c>
      <c r="AT2" s="190"/>
      <c r="AU2" s="191"/>
      <c r="AV2" s="189" t="s">
        <v>27</v>
      </c>
      <c r="AW2" s="190"/>
      <c r="AX2" s="191"/>
      <c r="AY2" s="189" t="s">
        <v>198</v>
      </c>
      <c r="AZ2" s="190"/>
      <c r="BA2" s="191"/>
      <c r="BB2" s="189" t="s">
        <v>201</v>
      </c>
      <c r="BC2" s="190"/>
      <c r="BD2" s="191"/>
      <c r="BE2" s="189" t="s">
        <v>202</v>
      </c>
      <c r="BF2" s="190"/>
      <c r="BG2" s="191"/>
      <c r="BH2" s="189" t="s">
        <v>203</v>
      </c>
      <c r="BI2" s="190"/>
      <c r="BJ2" s="191"/>
    </row>
    <row r="3" spans="1:62" s="2" customFormat="1" ht="39" thickBot="1" x14ac:dyDescent="0.3">
      <c r="A3" s="51" t="s">
        <v>2</v>
      </c>
      <c r="B3" s="51" t="s">
        <v>47</v>
      </c>
      <c r="C3" s="51" t="s">
        <v>3</v>
      </c>
      <c r="D3" s="52" t="s">
        <v>4</v>
      </c>
      <c r="E3" s="52" t="s">
        <v>6</v>
      </c>
      <c r="F3" s="46" t="s">
        <v>5</v>
      </c>
      <c r="G3" s="35" t="s">
        <v>7</v>
      </c>
      <c r="H3" s="38" t="s">
        <v>8</v>
      </c>
      <c r="I3" s="39" t="s">
        <v>5</v>
      </c>
      <c r="J3" s="35" t="s">
        <v>7</v>
      </c>
      <c r="K3" s="38" t="s">
        <v>8</v>
      </c>
      <c r="L3" s="39" t="s">
        <v>5</v>
      </c>
      <c r="M3" s="35" t="s">
        <v>7</v>
      </c>
      <c r="N3" s="38" t="s">
        <v>8</v>
      </c>
      <c r="O3" s="39" t="s">
        <v>5</v>
      </c>
      <c r="P3" s="35" t="s">
        <v>7</v>
      </c>
      <c r="Q3" s="38" t="s">
        <v>8</v>
      </c>
      <c r="R3" s="39" t="s">
        <v>5</v>
      </c>
      <c r="S3" s="35" t="s">
        <v>7</v>
      </c>
      <c r="T3" s="38" t="s">
        <v>8</v>
      </c>
      <c r="U3" s="39" t="s">
        <v>5</v>
      </c>
      <c r="V3" s="35" t="s">
        <v>7</v>
      </c>
      <c r="W3" s="38" t="s">
        <v>8</v>
      </c>
      <c r="X3" s="39" t="s">
        <v>5</v>
      </c>
      <c r="Y3" s="35" t="s">
        <v>7</v>
      </c>
      <c r="Z3" s="38" t="s">
        <v>8</v>
      </c>
      <c r="AA3" s="39" t="s">
        <v>5</v>
      </c>
      <c r="AB3" s="35" t="s">
        <v>7</v>
      </c>
      <c r="AC3" s="38" t="s">
        <v>8</v>
      </c>
      <c r="AD3" s="39" t="s">
        <v>5</v>
      </c>
      <c r="AE3" s="35" t="s">
        <v>7</v>
      </c>
      <c r="AF3" s="38" t="s">
        <v>8</v>
      </c>
      <c r="AG3" s="39" t="s">
        <v>5</v>
      </c>
      <c r="AH3" s="35" t="s">
        <v>7</v>
      </c>
      <c r="AI3" s="38" t="s">
        <v>8</v>
      </c>
      <c r="AJ3" s="39" t="s">
        <v>5</v>
      </c>
      <c r="AK3" s="35" t="s">
        <v>7</v>
      </c>
      <c r="AL3" s="38" t="s">
        <v>8</v>
      </c>
      <c r="AM3" s="39" t="s">
        <v>5</v>
      </c>
      <c r="AN3" s="35" t="s">
        <v>7</v>
      </c>
      <c r="AO3" s="38" t="s">
        <v>8</v>
      </c>
      <c r="AP3" s="39" t="s">
        <v>5</v>
      </c>
      <c r="AQ3" s="35" t="s">
        <v>7</v>
      </c>
      <c r="AR3" s="38" t="s">
        <v>8</v>
      </c>
      <c r="AS3" s="39" t="s">
        <v>5</v>
      </c>
      <c r="AT3" s="35" t="s">
        <v>7</v>
      </c>
      <c r="AU3" s="38" t="s">
        <v>8</v>
      </c>
      <c r="AV3" s="39" t="s">
        <v>5</v>
      </c>
      <c r="AW3" s="35" t="s">
        <v>7</v>
      </c>
      <c r="AX3" s="38" t="s">
        <v>8</v>
      </c>
      <c r="AY3" s="39" t="s">
        <v>5</v>
      </c>
      <c r="AZ3" s="35" t="s">
        <v>7</v>
      </c>
      <c r="BA3" s="38" t="s">
        <v>8</v>
      </c>
      <c r="BB3" s="39" t="s">
        <v>5</v>
      </c>
      <c r="BC3" s="35" t="s">
        <v>7</v>
      </c>
      <c r="BD3" s="38" t="s">
        <v>8</v>
      </c>
      <c r="BE3" s="39" t="s">
        <v>5</v>
      </c>
      <c r="BF3" s="35" t="s">
        <v>7</v>
      </c>
      <c r="BG3" s="38" t="s">
        <v>8</v>
      </c>
      <c r="BH3" s="39" t="s">
        <v>5</v>
      </c>
      <c r="BI3" s="35" t="s">
        <v>7</v>
      </c>
      <c r="BJ3" s="38" t="s">
        <v>8</v>
      </c>
    </row>
    <row r="4" spans="1:62" ht="54.75" thickBot="1" x14ac:dyDescent="0.3">
      <c r="A4" s="53" t="s">
        <v>31</v>
      </c>
      <c r="B4" s="44" t="s">
        <v>48</v>
      </c>
      <c r="C4" s="43">
        <v>52</v>
      </c>
      <c r="D4" s="55">
        <v>169043</v>
      </c>
      <c r="E4" s="36">
        <f>+C4*D4</f>
        <v>8790236</v>
      </c>
      <c r="F4" s="47">
        <v>11376320</v>
      </c>
      <c r="G4" s="34">
        <f>+F4*$C$4</f>
        <v>591568640</v>
      </c>
      <c r="H4" s="33" t="str">
        <f>IF(F4&lt;=$D$4, "CUMPLE","NO CUMPLE")</f>
        <v>NO CUMPLE</v>
      </c>
      <c r="I4" s="32">
        <v>11376320</v>
      </c>
      <c r="J4" s="34">
        <f>+I4*$C$4</f>
        <v>591568640</v>
      </c>
      <c r="K4" s="33" t="str">
        <f>IF(I4&lt;=$D$4, "CUMPLE","NO CUMPLE")</f>
        <v>NO CUMPLE</v>
      </c>
      <c r="L4" s="32">
        <v>11376320</v>
      </c>
      <c r="M4" s="34">
        <f>+L4*$C$4</f>
        <v>591568640</v>
      </c>
      <c r="N4" s="33" t="str">
        <f>IF(L4&lt;=$D$4, "CUMPLE","NO CUMPLE")</f>
        <v>NO CUMPLE</v>
      </c>
      <c r="O4" s="32">
        <v>11376320</v>
      </c>
      <c r="P4" s="34">
        <f>+O4*$C$4</f>
        <v>591568640</v>
      </c>
      <c r="Q4" s="33" t="str">
        <f>IF(O4&lt;=$D$4, "CUMPLE","NO CUMPLE")</f>
        <v>NO CUMPLE</v>
      </c>
      <c r="R4" s="32">
        <v>11376320</v>
      </c>
      <c r="S4" s="34">
        <f>+R4*$C$4</f>
        <v>591568640</v>
      </c>
      <c r="T4" s="33" t="str">
        <f>IF(R4&lt;=$D$4, "CUMPLE","NO CUMPLE")</f>
        <v>NO CUMPLE</v>
      </c>
      <c r="U4" s="32">
        <v>11376320.789999999</v>
      </c>
      <c r="V4" s="34">
        <f>+U4*$C$4</f>
        <v>591568681.07999992</v>
      </c>
      <c r="W4" s="33" t="str">
        <f>IF(U4&lt;=$D$4, "CUMPLE","NO CUMPLE")</f>
        <v>NO CUMPLE</v>
      </c>
      <c r="X4" s="32">
        <v>11376320</v>
      </c>
      <c r="Y4" s="34">
        <f>+X4*$C$4</f>
        <v>591568640</v>
      </c>
      <c r="Z4" s="33" t="str">
        <f>IF(X4&lt;=$D$4, "CUMPLE","NO CUMPLE")</f>
        <v>NO CUMPLE</v>
      </c>
      <c r="AA4" s="32">
        <v>11376320</v>
      </c>
      <c r="AB4" s="34">
        <f>+AA4*$C$4</f>
        <v>591568640</v>
      </c>
      <c r="AC4" s="33" t="str">
        <f>IF(AA4&lt;=$D$4, "CUMPLE","NO CUMPLE")</f>
        <v>NO CUMPLE</v>
      </c>
      <c r="AD4" s="32">
        <v>9567000</v>
      </c>
      <c r="AE4" s="34">
        <f>+AD4*$C$4</f>
        <v>497484000</v>
      </c>
      <c r="AF4" s="33" t="str">
        <f>IF(AD4&lt;=$D$4, "CUMPLE","NO CUMPLE")</f>
        <v>NO CUMPLE</v>
      </c>
      <c r="AG4" s="32">
        <v>11376310.789999999</v>
      </c>
      <c r="AH4" s="34">
        <f>+AG4*$C$4</f>
        <v>591568161.07999992</v>
      </c>
      <c r="AI4" s="33" t="str">
        <f>IF(AG4&lt;=$D$4, "CUMPLE","NO CUMPLE")</f>
        <v>NO CUMPLE</v>
      </c>
      <c r="AJ4" s="32">
        <v>11376320.789999999</v>
      </c>
      <c r="AK4" s="34">
        <f>+AJ4*$C$4</f>
        <v>591568681.07999992</v>
      </c>
      <c r="AL4" s="33" t="str">
        <f>IF(AJ4&lt;=$D$4, "CUMPLE","NO CUMPLE")</f>
        <v>NO CUMPLE</v>
      </c>
      <c r="AM4" s="32">
        <v>11376320</v>
      </c>
      <c r="AN4" s="34">
        <f>+AM4*$C$4</f>
        <v>591568640</v>
      </c>
      <c r="AO4" s="33" t="str">
        <f>IF(AM4&lt;=$D$4, "CUMPLE","NO CUMPLE")</f>
        <v>NO CUMPLE</v>
      </c>
      <c r="AP4" s="32">
        <v>11376000</v>
      </c>
      <c r="AQ4" s="34">
        <f>+AP4*$C$4</f>
        <v>591552000</v>
      </c>
      <c r="AR4" s="33" t="str">
        <f>IF(AP4&lt;=$D$4, "CUMPLE","NO CUMPLE")</f>
        <v>NO CUMPLE</v>
      </c>
      <c r="AS4" s="32">
        <v>11376320</v>
      </c>
      <c r="AT4" s="34">
        <f>+AS4*$C$4</f>
        <v>591568640</v>
      </c>
      <c r="AU4" s="33" t="str">
        <f>IF(AS4&lt;=$D$4, "CUMPLE","NO CUMPLE")</f>
        <v>NO CUMPLE</v>
      </c>
      <c r="AV4" s="32">
        <v>11376000</v>
      </c>
      <c r="AW4" s="34">
        <f>+AV4*$C$4</f>
        <v>591552000</v>
      </c>
      <c r="AX4" s="33" t="str">
        <f>IF(AV4&lt;=$D$4, "CUMPLE","NO CUMPLE")</f>
        <v>NO CUMPLE</v>
      </c>
      <c r="AY4" s="32">
        <v>155688.603</v>
      </c>
      <c r="AZ4" s="34">
        <f>+AY4*$C4</f>
        <v>8095807.3560000006</v>
      </c>
      <c r="BA4" s="33" t="str">
        <f>IF(AY4&lt;=$D4, "CUMPLE","NO CUMPLE")</f>
        <v>CUMPLE</v>
      </c>
      <c r="BB4" s="32">
        <v>167352.57</v>
      </c>
      <c r="BC4" s="34">
        <f>+BB4*$C4</f>
        <v>8702333.6400000006</v>
      </c>
      <c r="BD4" s="33" t="str">
        <f>IF(BB4&lt;=$D4, "CUMPLE","NO CUMPLE")</f>
        <v>CUMPLE</v>
      </c>
      <c r="BE4" s="32">
        <v>168113</v>
      </c>
      <c r="BF4" s="34">
        <f>+BE4*$C4</f>
        <v>8741876</v>
      </c>
      <c r="BG4" s="33" t="str">
        <f>IF(BE4&lt;=$D4, "CUMPLE","NO CUMPLE")</f>
        <v>CUMPLE</v>
      </c>
      <c r="BH4" s="32">
        <v>160420</v>
      </c>
      <c r="BI4" s="34">
        <f>+BH4*$C4</f>
        <v>8341840</v>
      </c>
      <c r="BJ4" s="33" t="str">
        <f>IF(BH4&lt;=$D4, "CUMPLE","NO CUMPLE")</f>
        <v>CUMPLE</v>
      </c>
    </row>
    <row r="5" spans="1:62" ht="41.25" thickBot="1" x14ac:dyDescent="0.3">
      <c r="A5" s="53" t="s">
        <v>32</v>
      </c>
      <c r="B5" s="44" t="s">
        <v>49</v>
      </c>
      <c r="C5" s="43">
        <v>55980</v>
      </c>
      <c r="D5" s="55">
        <v>8984</v>
      </c>
      <c r="E5" s="36">
        <f t="shared" ref="E5:E19" si="0">+C5*D5</f>
        <v>502924320</v>
      </c>
      <c r="F5" s="48">
        <v>30535208</v>
      </c>
      <c r="G5" s="22">
        <f>+F5*$C$5</f>
        <v>1709360943840</v>
      </c>
      <c r="H5" s="6" t="str">
        <f>IF(F5&lt;=$D$5, "CUMPLE","NO CUMPLE")</f>
        <v>NO CUMPLE</v>
      </c>
      <c r="I5" s="21">
        <v>30535208</v>
      </c>
      <c r="J5" s="22">
        <f>+I5*$C$5</f>
        <v>1709360943840</v>
      </c>
      <c r="K5" s="6" t="str">
        <f>IF(I5&lt;=$D$5, "CUMPLE","NO CUMPLE")</f>
        <v>NO CUMPLE</v>
      </c>
      <c r="L5" s="21">
        <v>30535208</v>
      </c>
      <c r="M5" s="22">
        <f>+L5*$C$5</f>
        <v>1709360943840</v>
      </c>
      <c r="N5" s="6" t="str">
        <f>IF(L5&lt;=$D$5, "CUMPLE","NO CUMPLE")</f>
        <v>NO CUMPLE</v>
      </c>
      <c r="O5" s="21">
        <v>30535208</v>
      </c>
      <c r="P5" s="22">
        <f>+O5*$C$5</f>
        <v>1709360943840</v>
      </c>
      <c r="Q5" s="6" t="str">
        <f>IF(O5&lt;=$D$5, "CUMPLE","NO CUMPLE")</f>
        <v>NO CUMPLE</v>
      </c>
      <c r="R5" s="21">
        <v>30535208</v>
      </c>
      <c r="S5" s="22">
        <f>+R5*$C$5</f>
        <v>1709360943840</v>
      </c>
      <c r="T5" s="6" t="str">
        <f>IF(R5&lt;=$D$5, "CUMPLE","NO CUMPLE")</f>
        <v>NO CUMPLE</v>
      </c>
      <c r="U5" s="21">
        <v>30535208.789999999</v>
      </c>
      <c r="V5" s="22">
        <f>+U5*$C$5</f>
        <v>1709360988064.2</v>
      </c>
      <c r="W5" s="6" t="str">
        <f>IF(U5&lt;=$D$5, "CUMPLE","NO CUMPLE")</f>
        <v>NO CUMPLE</v>
      </c>
      <c r="X5" s="21">
        <v>30535208</v>
      </c>
      <c r="Y5" s="22">
        <f>+X5*$C$5</f>
        <v>1709360943840</v>
      </c>
      <c r="Z5" s="6" t="str">
        <f>IF(X5&lt;=$D$5, "CUMPLE","NO CUMPLE")</f>
        <v>NO CUMPLE</v>
      </c>
      <c r="AA5" s="21">
        <v>30535208</v>
      </c>
      <c r="AB5" s="22">
        <f>+AA5*$C$5</f>
        <v>1709360943840</v>
      </c>
      <c r="AC5" s="6" t="str">
        <f>IF(AA5&lt;=$D$5, "CUMPLE","NO CUMPLE")</f>
        <v>NO CUMPLE</v>
      </c>
      <c r="AD5" s="21">
        <v>27755000</v>
      </c>
      <c r="AE5" s="22">
        <f>+AD5*$C$5</f>
        <v>1553724900000</v>
      </c>
      <c r="AF5" s="6" t="str">
        <f>IF(AD5&lt;=$D$5, "CUMPLE","NO CUMPLE")</f>
        <v>NO CUMPLE</v>
      </c>
      <c r="AG5" s="21">
        <v>30535198.789999999</v>
      </c>
      <c r="AH5" s="22">
        <f>+AG5*$C$5</f>
        <v>1709360428264.2</v>
      </c>
      <c r="AI5" s="6" t="str">
        <f>IF(AG5&lt;=$D$5, "CUMPLE","NO CUMPLE")</f>
        <v>NO CUMPLE</v>
      </c>
      <c r="AJ5" s="21">
        <v>30535208.789999999</v>
      </c>
      <c r="AK5" s="22">
        <f>+AJ5*$C$5</f>
        <v>1709360988064.2</v>
      </c>
      <c r="AL5" s="6" t="str">
        <f>IF(AJ5&lt;=$D$5, "CUMPLE","NO CUMPLE")</f>
        <v>NO CUMPLE</v>
      </c>
      <c r="AM5" s="21">
        <v>30535208</v>
      </c>
      <c r="AN5" s="22">
        <f>+AM5*$C$5</f>
        <v>1709360943840</v>
      </c>
      <c r="AO5" s="6" t="str">
        <f>IF(AM5&lt;=$D$5, "CUMPLE","NO CUMPLE")</f>
        <v>NO CUMPLE</v>
      </c>
      <c r="AP5" s="21">
        <v>30535000</v>
      </c>
      <c r="AQ5" s="22">
        <f>+AP5*$C$5</f>
        <v>1709349300000</v>
      </c>
      <c r="AR5" s="6" t="str">
        <f>IF(AP5&lt;=$D$5, "CUMPLE","NO CUMPLE")</f>
        <v>NO CUMPLE</v>
      </c>
      <c r="AS5" s="21">
        <v>30535208</v>
      </c>
      <c r="AT5" s="22">
        <f>+AS5*$C$5</f>
        <v>1709360943840</v>
      </c>
      <c r="AU5" s="6" t="str">
        <f>IF(AS5&lt;=$D$5, "CUMPLE","NO CUMPLE")</f>
        <v>NO CUMPLE</v>
      </c>
      <c r="AV5" s="21">
        <v>30535200</v>
      </c>
      <c r="AW5" s="22">
        <f>+AV5*$C$5</f>
        <v>1709360496000</v>
      </c>
      <c r="AX5" s="6" t="str">
        <f>IF(AV5&lt;=$D$5, "CUMPLE","NO CUMPLE")</f>
        <v>NO CUMPLE</v>
      </c>
      <c r="AY5" s="21">
        <v>8274.264000000001</v>
      </c>
      <c r="AZ5" s="34">
        <f t="shared" ref="AZ5:AZ19" si="1">+AY5*$C5</f>
        <v>463193298.72000003</v>
      </c>
      <c r="BA5" s="33" t="str">
        <f t="shared" ref="BA5:BA19" si="2">IF(AY5&lt;=$D5, "CUMPLE","NO CUMPLE")</f>
        <v>CUMPLE</v>
      </c>
      <c r="BB5" s="21">
        <v>8894.16</v>
      </c>
      <c r="BC5" s="34">
        <f t="shared" ref="BC5:BC19" si="3">+BB5*$C5</f>
        <v>497895076.80000001</v>
      </c>
      <c r="BD5" s="33" t="str">
        <f t="shared" ref="BD5:BD9" si="4">IF(BB5&lt;=$D5, "CUMPLE","NO CUMPLE")</f>
        <v>CUMPLE</v>
      </c>
      <c r="BE5" s="21">
        <v>8935</v>
      </c>
      <c r="BF5" s="34">
        <f t="shared" ref="BF5:BF19" si="5">+BE5*$C5</f>
        <v>500181300</v>
      </c>
      <c r="BG5" s="33" t="str">
        <f t="shared" ref="BG5:BG9" si="6">IF(BE5&lt;=$D5, "CUMPLE","NO CUMPLE")</f>
        <v>CUMPLE</v>
      </c>
      <c r="BH5" s="21">
        <v>8520</v>
      </c>
      <c r="BI5" s="34">
        <f t="shared" ref="BI5:BI19" si="7">+BH5*$C5</f>
        <v>476949600</v>
      </c>
      <c r="BJ5" s="33" t="str">
        <f t="shared" ref="BJ5:BJ9" si="8">IF(BH5&lt;=$D5, "CUMPLE","NO CUMPLE")</f>
        <v>CUMPLE</v>
      </c>
    </row>
    <row r="6" spans="1:62" ht="68.25" thickBot="1" x14ac:dyDescent="0.3">
      <c r="A6" s="53" t="s">
        <v>33</v>
      </c>
      <c r="B6" s="44" t="s">
        <v>49</v>
      </c>
      <c r="C6" s="43">
        <v>400</v>
      </c>
      <c r="D6" s="55">
        <v>64300</v>
      </c>
      <c r="E6" s="36">
        <f t="shared" si="0"/>
        <v>25720000</v>
      </c>
      <c r="F6" s="48">
        <v>93046455</v>
      </c>
      <c r="G6" s="22">
        <f>+F6*$C$6</f>
        <v>37218582000</v>
      </c>
      <c r="H6" s="6" t="str">
        <f>IF(F6&lt;=$D$6, "CUMPLE","NO CUMPLE")</f>
        <v>NO CUMPLE</v>
      </c>
      <c r="I6" s="21">
        <v>93046455</v>
      </c>
      <c r="J6" s="22">
        <f>+I6*$C$6</f>
        <v>37218582000</v>
      </c>
      <c r="K6" s="6" t="str">
        <f>IF(I6&lt;=$D$6, "CUMPLE","NO CUMPLE")</f>
        <v>NO CUMPLE</v>
      </c>
      <c r="L6" s="21">
        <v>93046455</v>
      </c>
      <c r="M6" s="22">
        <f>+L6*$C$6</f>
        <v>37218582000</v>
      </c>
      <c r="N6" s="6" t="str">
        <f>IF(L6&lt;=$D$6, "CUMPLE","NO CUMPLE")</f>
        <v>NO CUMPLE</v>
      </c>
      <c r="O6" s="21">
        <v>93046455</v>
      </c>
      <c r="P6" s="22">
        <f>+O6*$C$6</f>
        <v>37218582000</v>
      </c>
      <c r="Q6" s="6" t="str">
        <f>IF(O6&lt;=$D$6, "CUMPLE","NO CUMPLE")</f>
        <v>NO CUMPLE</v>
      </c>
      <c r="R6" s="21">
        <v>93046455</v>
      </c>
      <c r="S6" s="22">
        <f>+R6*$C$6</f>
        <v>37218582000</v>
      </c>
      <c r="T6" s="6" t="str">
        <f>IF(R6&lt;=$D$6, "CUMPLE","NO CUMPLE")</f>
        <v>NO CUMPLE</v>
      </c>
      <c r="U6" s="21">
        <v>93046455.689999998</v>
      </c>
      <c r="V6" s="22">
        <f>+U6*$C$6</f>
        <v>37218582276</v>
      </c>
      <c r="W6" s="6" t="str">
        <f>IF(U6&lt;=$D$6, "CUMPLE","NO CUMPLE")</f>
        <v>NO CUMPLE</v>
      </c>
      <c r="X6" s="21">
        <v>93046455</v>
      </c>
      <c r="Y6" s="22">
        <f>+X6*$C$6</f>
        <v>37218582000</v>
      </c>
      <c r="Z6" s="6" t="str">
        <f>IF(X6&lt;=$D$6, "CUMPLE","NO CUMPLE")</f>
        <v>NO CUMPLE</v>
      </c>
      <c r="AA6" s="21">
        <v>93046455</v>
      </c>
      <c r="AB6" s="22">
        <f>+AA6*$C$6</f>
        <v>37218582000</v>
      </c>
      <c r="AC6" s="6" t="str">
        <f>IF(AA6&lt;=$D$6, "CUMPLE","NO CUMPLE")</f>
        <v>NO CUMPLE</v>
      </c>
      <c r="AD6" s="21">
        <v>88313000</v>
      </c>
      <c r="AE6" s="22">
        <f>+AD6*$C$6</f>
        <v>35325200000</v>
      </c>
      <c r="AF6" s="6" t="str">
        <f>IF(AD6&lt;=$D$6, "CUMPLE","NO CUMPLE")</f>
        <v>NO CUMPLE</v>
      </c>
      <c r="AG6" s="21">
        <v>93046445.689999998</v>
      </c>
      <c r="AH6" s="22">
        <f>+AG6*$C$6</f>
        <v>37218578276</v>
      </c>
      <c r="AI6" s="6" t="str">
        <f>IF(AG6&lt;=$D$6, "CUMPLE","NO CUMPLE")</f>
        <v>NO CUMPLE</v>
      </c>
      <c r="AJ6" s="21">
        <v>93046455.689999998</v>
      </c>
      <c r="AK6" s="22">
        <f>+AJ6*$C$6</f>
        <v>37218582276</v>
      </c>
      <c r="AL6" s="6" t="str">
        <f>IF(AJ6&lt;=$D$6, "CUMPLE","NO CUMPLE")</f>
        <v>NO CUMPLE</v>
      </c>
      <c r="AM6" s="21">
        <v>93046455</v>
      </c>
      <c r="AN6" s="22">
        <f>+AM6*$C$6</f>
        <v>37218582000</v>
      </c>
      <c r="AO6" s="6" t="str">
        <f>IF(AM6&lt;=$D$6, "CUMPLE","NO CUMPLE")</f>
        <v>NO CUMPLE</v>
      </c>
      <c r="AP6" s="21">
        <v>93046000</v>
      </c>
      <c r="AQ6" s="22">
        <f>+AP6*$C$6</f>
        <v>37218400000</v>
      </c>
      <c r="AR6" s="6" t="str">
        <f>IF(AP6&lt;=$D$6, "CUMPLE","NO CUMPLE")</f>
        <v>NO CUMPLE</v>
      </c>
      <c r="AS6" s="21">
        <v>93046455</v>
      </c>
      <c r="AT6" s="22">
        <f>+AS6*$C$6</f>
        <v>37218582000</v>
      </c>
      <c r="AU6" s="6" t="str">
        <f>IF(AS6&lt;=$D$6, "CUMPLE","NO CUMPLE")</f>
        <v>NO CUMPLE</v>
      </c>
      <c r="AV6" s="21">
        <v>93046400</v>
      </c>
      <c r="AW6" s="22">
        <f>+AV6*$C$6</f>
        <v>37218560000</v>
      </c>
      <c r="AX6" s="6" t="str">
        <f>IF(AV6&lt;=$D$6, "CUMPLE","NO CUMPLE")</f>
        <v>NO CUMPLE</v>
      </c>
      <c r="AY6" s="21">
        <v>59220.3</v>
      </c>
      <c r="AZ6" s="34">
        <f t="shared" si="1"/>
        <v>23688120</v>
      </c>
      <c r="BA6" s="33" t="str">
        <f t="shared" si="2"/>
        <v>CUMPLE</v>
      </c>
      <c r="BB6" s="21">
        <v>63657</v>
      </c>
      <c r="BC6" s="34">
        <f t="shared" si="3"/>
        <v>25462800</v>
      </c>
      <c r="BD6" s="33" t="str">
        <f t="shared" si="4"/>
        <v>CUMPLE</v>
      </c>
      <c r="BE6" s="21">
        <v>63946</v>
      </c>
      <c r="BF6" s="34">
        <f t="shared" si="5"/>
        <v>25578400</v>
      </c>
      <c r="BG6" s="33" t="str">
        <f t="shared" si="6"/>
        <v>CUMPLE</v>
      </c>
      <c r="BH6" s="21">
        <v>61020</v>
      </c>
      <c r="BI6" s="34">
        <f t="shared" si="7"/>
        <v>24408000</v>
      </c>
      <c r="BJ6" s="33" t="str">
        <f t="shared" si="8"/>
        <v>CUMPLE</v>
      </c>
    </row>
    <row r="7" spans="1:62" ht="81.75" thickBot="1" x14ac:dyDescent="0.3">
      <c r="A7" s="53" t="s">
        <v>34</v>
      </c>
      <c r="B7" s="44" t="s">
        <v>48</v>
      </c>
      <c r="C7" s="43">
        <v>1</v>
      </c>
      <c r="D7" s="55">
        <v>2521957</v>
      </c>
      <c r="E7" s="36">
        <f t="shared" si="0"/>
        <v>2521957</v>
      </c>
      <c r="F7" s="49">
        <v>20978494</v>
      </c>
      <c r="G7" s="22">
        <f>+F7*$C$7</f>
        <v>20978494</v>
      </c>
      <c r="H7" s="6" t="str">
        <f>IF(F7&lt;=$D$7, "CUMPLE","NO CUMPLE")</f>
        <v>NO CUMPLE</v>
      </c>
      <c r="I7" s="23">
        <v>20978494</v>
      </c>
      <c r="J7" s="22">
        <f>+I7*$C$7</f>
        <v>20978494</v>
      </c>
      <c r="K7" s="6" t="str">
        <f>IF(I7&lt;=$D$7, "CUMPLE","NO CUMPLE")</f>
        <v>NO CUMPLE</v>
      </c>
      <c r="L7" s="23">
        <v>20978494</v>
      </c>
      <c r="M7" s="22">
        <f>+L7*$C$7</f>
        <v>20978494</v>
      </c>
      <c r="N7" s="6" t="str">
        <f>IF(L7&lt;=$D$7, "CUMPLE","NO CUMPLE")</f>
        <v>NO CUMPLE</v>
      </c>
      <c r="O7" s="23">
        <v>20978494</v>
      </c>
      <c r="P7" s="22">
        <f>+O7*$C$7</f>
        <v>20978494</v>
      </c>
      <c r="Q7" s="6" t="str">
        <f>IF(O7&lt;=$D$7, "CUMPLE","NO CUMPLE")</f>
        <v>NO CUMPLE</v>
      </c>
      <c r="R7" s="23">
        <v>20978494</v>
      </c>
      <c r="S7" s="22">
        <f>+R7*$C$7</f>
        <v>20978494</v>
      </c>
      <c r="T7" s="6" t="str">
        <f>IF(R7&lt;=$D$7, "CUMPLE","NO CUMPLE")</f>
        <v>NO CUMPLE</v>
      </c>
      <c r="U7" s="23">
        <v>20978494.710000001</v>
      </c>
      <c r="V7" s="22">
        <f>+U7*$C$7</f>
        <v>20978494.710000001</v>
      </c>
      <c r="W7" s="6" t="str">
        <f>IF(U7&lt;=$D$7, "CUMPLE","NO CUMPLE")</f>
        <v>NO CUMPLE</v>
      </c>
      <c r="X7" s="23">
        <v>20978494</v>
      </c>
      <c r="Y7" s="22">
        <f>+X7*$C$7</f>
        <v>20978494</v>
      </c>
      <c r="Z7" s="6" t="str">
        <f>IF(X7&lt;=$D$7, "CUMPLE","NO CUMPLE")</f>
        <v>NO CUMPLE</v>
      </c>
      <c r="AA7" s="23">
        <v>20978494</v>
      </c>
      <c r="AB7" s="22">
        <f>+AA7*$C$7</f>
        <v>20978494</v>
      </c>
      <c r="AC7" s="6" t="str">
        <f>IF(AA7&lt;=$D$7, "CUMPLE","NO CUMPLE")</f>
        <v>NO CUMPLE</v>
      </c>
      <c r="AD7" s="23">
        <v>18662000</v>
      </c>
      <c r="AE7" s="22">
        <f>+AD7*$C$7</f>
        <v>18662000</v>
      </c>
      <c r="AF7" s="6" t="str">
        <f>IF(AD7&lt;=$D$7, "CUMPLE","NO CUMPLE")</f>
        <v>NO CUMPLE</v>
      </c>
      <c r="AG7" s="23">
        <v>20978484.710000001</v>
      </c>
      <c r="AH7" s="22">
        <f>+AG7*$C$7</f>
        <v>20978484.710000001</v>
      </c>
      <c r="AI7" s="6" t="str">
        <f>IF(AG7&lt;=$D$7, "CUMPLE","NO CUMPLE")</f>
        <v>NO CUMPLE</v>
      </c>
      <c r="AJ7" s="23">
        <v>20978494.710000001</v>
      </c>
      <c r="AK7" s="22">
        <f>+AJ7*$C$7</f>
        <v>20978494.710000001</v>
      </c>
      <c r="AL7" s="6" t="str">
        <f>IF(AJ7&lt;=$D$7, "CUMPLE","NO CUMPLE")</f>
        <v>NO CUMPLE</v>
      </c>
      <c r="AM7" s="23">
        <v>20978494</v>
      </c>
      <c r="AN7" s="22">
        <f>+AM7*$C$7</f>
        <v>20978494</v>
      </c>
      <c r="AO7" s="6" t="str">
        <f>IF(AM7&lt;=$D$7, "CUMPLE","NO CUMPLE")</f>
        <v>NO CUMPLE</v>
      </c>
      <c r="AP7" s="23">
        <v>20978000</v>
      </c>
      <c r="AQ7" s="22">
        <f>+AP7*$C$7</f>
        <v>20978000</v>
      </c>
      <c r="AR7" s="6" t="str">
        <f>IF(AP7&lt;=$D$7, "CUMPLE","NO CUMPLE")</f>
        <v>NO CUMPLE</v>
      </c>
      <c r="AS7" s="23">
        <v>20978494</v>
      </c>
      <c r="AT7" s="22">
        <f>+AS7*$C$7</f>
        <v>20978494</v>
      </c>
      <c r="AU7" s="6" t="str">
        <f>IF(AS7&lt;=$D$7, "CUMPLE","NO CUMPLE")</f>
        <v>NO CUMPLE</v>
      </c>
      <c r="AV7" s="23">
        <v>20978400</v>
      </c>
      <c r="AW7" s="22">
        <f>+AV7*$C$7</f>
        <v>20978400</v>
      </c>
      <c r="AX7" s="6" t="str">
        <f>IF(AV7&lt;=$D$7, "CUMPLE","NO CUMPLE")</f>
        <v>NO CUMPLE</v>
      </c>
      <c r="AY7" s="23">
        <v>2322722.3969999999</v>
      </c>
      <c r="AZ7" s="34">
        <f t="shared" si="1"/>
        <v>2322722.3969999999</v>
      </c>
      <c r="BA7" s="33" t="str">
        <f t="shared" si="2"/>
        <v>CUMPLE</v>
      </c>
      <c r="BB7" s="23">
        <v>2496737.4300000002</v>
      </c>
      <c r="BC7" s="34">
        <f t="shared" si="3"/>
        <v>2496737.4300000002</v>
      </c>
      <c r="BD7" s="33" t="str">
        <f t="shared" si="4"/>
        <v>CUMPLE</v>
      </c>
      <c r="BE7" s="23">
        <v>2508086</v>
      </c>
      <c r="BF7" s="34">
        <f t="shared" si="5"/>
        <v>2508086</v>
      </c>
      <c r="BG7" s="33" t="str">
        <f t="shared" si="6"/>
        <v>CUMPLE</v>
      </c>
      <c r="BH7" s="23">
        <v>2393330</v>
      </c>
      <c r="BI7" s="34">
        <f t="shared" si="7"/>
        <v>2393330</v>
      </c>
      <c r="BJ7" s="33" t="str">
        <f t="shared" si="8"/>
        <v>CUMPLE</v>
      </c>
    </row>
    <row r="8" spans="1:62" ht="81.75" thickBot="1" x14ac:dyDescent="0.3">
      <c r="A8" s="53" t="s">
        <v>35</v>
      </c>
      <c r="B8" s="44" t="s">
        <v>48</v>
      </c>
      <c r="C8" s="43">
        <v>7</v>
      </c>
      <c r="D8" s="55">
        <v>1897000</v>
      </c>
      <c r="E8" s="36">
        <f t="shared" si="0"/>
        <v>13279000</v>
      </c>
      <c r="F8" s="48">
        <v>8789896</v>
      </c>
      <c r="G8" s="22">
        <f>+F8*$C$8</f>
        <v>61529272</v>
      </c>
      <c r="H8" s="6" t="str">
        <f>IF(F8&lt;=$D$8, "CUMPLE","NO CUMPLE")</f>
        <v>NO CUMPLE</v>
      </c>
      <c r="I8" s="21">
        <v>8789896</v>
      </c>
      <c r="J8" s="22">
        <f>+I8*$C$8</f>
        <v>61529272</v>
      </c>
      <c r="K8" s="6" t="str">
        <f>IF(I8&lt;=$D$8, "CUMPLE","NO CUMPLE")</f>
        <v>NO CUMPLE</v>
      </c>
      <c r="L8" s="21">
        <v>8789896</v>
      </c>
      <c r="M8" s="22">
        <f>+L8*$C$8</f>
        <v>61529272</v>
      </c>
      <c r="N8" s="6" t="str">
        <f>IF(L8&lt;=$D$8, "CUMPLE","NO CUMPLE")</f>
        <v>NO CUMPLE</v>
      </c>
      <c r="O8" s="21">
        <v>8789896</v>
      </c>
      <c r="P8" s="22">
        <f>+O8*$C$8</f>
        <v>61529272</v>
      </c>
      <c r="Q8" s="6" t="str">
        <f>IF(O8&lt;=$D$8, "CUMPLE","NO CUMPLE")</f>
        <v>NO CUMPLE</v>
      </c>
      <c r="R8" s="21">
        <v>8789896</v>
      </c>
      <c r="S8" s="22">
        <f>+R8*$C$8</f>
        <v>61529272</v>
      </c>
      <c r="T8" s="6" t="str">
        <f>IF(R8&lt;=$D$8, "CUMPLE","NO CUMPLE")</f>
        <v>NO CUMPLE</v>
      </c>
      <c r="U8" s="21">
        <v>8789896.7300000004</v>
      </c>
      <c r="V8" s="22">
        <f>+U8*$C$8</f>
        <v>61529277.109999999</v>
      </c>
      <c r="W8" s="6" t="str">
        <f>IF(U8&lt;=$D$8, "CUMPLE","NO CUMPLE")</f>
        <v>NO CUMPLE</v>
      </c>
      <c r="X8" s="21">
        <v>8789896</v>
      </c>
      <c r="Y8" s="22">
        <f>+X8*$C$8</f>
        <v>61529272</v>
      </c>
      <c r="Z8" s="6" t="str">
        <f>IF(X8&lt;=$D$8, "CUMPLE","NO CUMPLE")</f>
        <v>NO CUMPLE</v>
      </c>
      <c r="AA8" s="21">
        <v>8789896</v>
      </c>
      <c r="AB8" s="22">
        <f>+AA8*$C$8</f>
        <v>61529272</v>
      </c>
      <c r="AC8" s="6" t="str">
        <f>IF(AA8&lt;=$D$8, "CUMPLE","NO CUMPLE")</f>
        <v>NO CUMPLE</v>
      </c>
      <c r="AD8" s="21">
        <v>8658000</v>
      </c>
      <c r="AE8" s="22">
        <f>+AD8*$C$8</f>
        <v>60606000</v>
      </c>
      <c r="AF8" s="6" t="str">
        <f>IF(AD8&lt;=$D$8, "CUMPLE","NO CUMPLE")</f>
        <v>NO CUMPLE</v>
      </c>
      <c r="AG8" s="21">
        <v>8789886.7300000004</v>
      </c>
      <c r="AH8" s="22">
        <f>+AG8*$C$8</f>
        <v>61529207.109999999</v>
      </c>
      <c r="AI8" s="6" t="str">
        <f>IF(AG8&lt;=$D$8, "CUMPLE","NO CUMPLE")</f>
        <v>NO CUMPLE</v>
      </c>
      <c r="AJ8" s="21">
        <v>8789896.7300000004</v>
      </c>
      <c r="AK8" s="22">
        <f>+AJ8*$C$8</f>
        <v>61529277.109999999</v>
      </c>
      <c r="AL8" s="6" t="str">
        <f>IF(AJ8&lt;=$D$8, "CUMPLE","NO CUMPLE")</f>
        <v>NO CUMPLE</v>
      </c>
      <c r="AM8" s="21">
        <v>8789896</v>
      </c>
      <c r="AN8" s="22">
        <f>+AM8*$C$8</f>
        <v>61529272</v>
      </c>
      <c r="AO8" s="6" t="str">
        <f>IF(AM8&lt;=$D$8, "CUMPLE","NO CUMPLE")</f>
        <v>NO CUMPLE</v>
      </c>
      <c r="AP8" s="21">
        <v>8789000</v>
      </c>
      <c r="AQ8" s="22">
        <f>+AP8*$C$8</f>
        <v>61523000</v>
      </c>
      <c r="AR8" s="6" t="str">
        <f>IF(AP8&lt;=$D$8, "CUMPLE","NO CUMPLE")</f>
        <v>NO CUMPLE</v>
      </c>
      <c r="AS8" s="21">
        <v>8789896</v>
      </c>
      <c r="AT8" s="22">
        <f>+AS8*$C$8</f>
        <v>61529272</v>
      </c>
      <c r="AU8" s="6" t="str">
        <f>IF(AS8&lt;=$D$8, "CUMPLE","NO CUMPLE")</f>
        <v>NO CUMPLE</v>
      </c>
      <c r="AV8" s="21">
        <v>8789800</v>
      </c>
      <c r="AW8" s="22">
        <f>+AV8*$C$8</f>
        <v>61528600</v>
      </c>
      <c r="AX8" s="6" t="str">
        <f>IF(AV8&lt;=$D$8, "CUMPLE","NO CUMPLE")</f>
        <v>NO CUMPLE</v>
      </c>
      <c r="AY8" s="21">
        <v>1747137</v>
      </c>
      <c r="AZ8" s="34">
        <f t="shared" si="1"/>
        <v>12229959</v>
      </c>
      <c r="BA8" s="33" t="str">
        <f t="shared" si="2"/>
        <v>CUMPLE</v>
      </c>
      <c r="BB8" s="21">
        <v>1878030</v>
      </c>
      <c r="BC8" s="34">
        <f t="shared" si="3"/>
        <v>13146210</v>
      </c>
      <c r="BD8" s="33" t="str">
        <f t="shared" si="4"/>
        <v>CUMPLE</v>
      </c>
      <c r="BE8" s="21">
        <v>1886566</v>
      </c>
      <c r="BF8" s="34">
        <f t="shared" si="5"/>
        <v>13205962</v>
      </c>
      <c r="BG8" s="33" t="str">
        <f t="shared" si="6"/>
        <v>CUMPLE</v>
      </c>
      <c r="BH8" s="21">
        <v>1800250</v>
      </c>
      <c r="BI8" s="34">
        <f t="shared" si="7"/>
        <v>12601750</v>
      </c>
      <c r="BJ8" s="33" t="str">
        <f t="shared" si="8"/>
        <v>CUMPLE</v>
      </c>
    </row>
    <row r="9" spans="1:62" ht="27" customHeight="1" thickBot="1" x14ac:dyDescent="0.3">
      <c r="A9" s="53" t="s">
        <v>36</v>
      </c>
      <c r="B9" s="44" t="s">
        <v>48</v>
      </c>
      <c r="C9" s="43">
        <v>2</v>
      </c>
      <c r="D9" s="55">
        <v>31465000</v>
      </c>
      <c r="E9" s="36">
        <f t="shared" si="0"/>
        <v>62930000</v>
      </c>
      <c r="F9" s="50">
        <v>20056522</v>
      </c>
      <c r="G9" s="25">
        <f>+F9*$C$9</f>
        <v>40113044</v>
      </c>
      <c r="H9" s="7" t="str">
        <f>IF(F9&lt;=$D$9, "CUMPLE","NO CUMPLE")</f>
        <v>CUMPLE</v>
      </c>
      <c r="I9" s="27">
        <v>20056522</v>
      </c>
      <c r="J9" s="25">
        <f>+I9*$C$9</f>
        <v>40113044</v>
      </c>
      <c r="K9" s="7" t="str">
        <f>IF(I9&lt;=$D$9, "CUMPLE","NO CUMPLE")</f>
        <v>CUMPLE</v>
      </c>
      <c r="L9" s="27">
        <v>20056522</v>
      </c>
      <c r="M9" s="25">
        <f>+L9*$C$9</f>
        <v>40113044</v>
      </c>
      <c r="N9" s="7" t="str">
        <f>IF(L9&lt;=$D$9, "CUMPLE","NO CUMPLE")</f>
        <v>CUMPLE</v>
      </c>
      <c r="O9" s="27">
        <v>20056522</v>
      </c>
      <c r="P9" s="25">
        <f>+O9*$C$9</f>
        <v>40113044</v>
      </c>
      <c r="Q9" s="7" t="str">
        <f>IF(O9&lt;=$D$9, "CUMPLE","NO CUMPLE")</f>
        <v>CUMPLE</v>
      </c>
      <c r="R9" s="27">
        <v>20056522</v>
      </c>
      <c r="S9" s="25">
        <f>+R9*$C$9</f>
        <v>40113044</v>
      </c>
      <c r="T9" s="7" t="str">
        <f>IF(R9&lt;=$D$9, "CUMPLE","NO CUMPLE")</f>
        <v>CUMPLE</v>
      </c>
      <c r="U9" s="27">
        <v>20056522.120000001</v>
      </c>
      <c r="V9" s="25">
        <f>+U9*$C$9</f>
        <v>40113044.240000002</v>
      </c>
      <c r="W9" s="7" t="str">
        <f>IF(U9&lt;=$D$9, "CUMPLE","NO CUMPLE")</f>
        <v>CUMPLE</v>
      </c>
      <c r="X9" s="27">
        <v>20056522</v>
      </c>
      <c r="Y9" s="25">
        <f>+X9*$C$9</f>
        <v>40113044</v>
      </c>
      <c r="Z9" s="7" t="str">
        <f>IF(X9&lt;=$D$9, "CUMPLE","NO CUMPLE")</f>
        <v>CUMPLE</v>
      </c>
      <c r="AA9" s="27">
        <v>20056522</v>
      </c>
      <c r="AB9" s="25">
        <f>+AA9*$C$9</f>
        <v>40113044</v>
      </c>
      <c r="AC9" s="7" t="str">
        <f>IF(AA9&lt;=$D$9, "CUMPLE","NO CUMPLE")</f>
        <v>CUMPLE</v>
      </c>
      <c r="AD9" s="27">
        <v>15485000</v>
      </c>
      <c r="AE9" s="25">
        <f>+AD9*$C$9</f>
        <v>30970000</v>
      </c>
      <c r="AF9" s="7" t="str">
        <f>IF(AD9&lt;=$D$9, "CUMPLE","NO CUMPLE")</f>
        <v>CUMPLE</v>
      </c>
      <c r="AG9" s="27">
        <v>20056512.120000001</v>
      </c>
      <c r="AH9" s="25">
        <f>+AG9*$C$9</f>
        <v>40113024.240000002</v>
      </c>
      <c r="AI9" s="7" t="str">
        <f>IF(AG9&lt;=$D$9, "CUMPLE","NO CUMPLE")</f>
        <v>CUMPLE</v>
      </c>
      <c r="AJ9" s="27">
        <v>20056522.120000001</v>
      </c>
      <c r="AK9" s="25">
        <f>+AJ9*$C$9</f>
        <v>40113044.240000002</v>
      </c>
      <c r="AL9" s="7" t="str">
        <f>IF(AJ9&lt;=$D$9, "CUMPLE","NO CUMPLE")</f>
        <v>CUMPLE</v>
      </c>
      <c r="AM9" s="27">
        <v>20056522</v>
      </c>
      <c r="AN9" s="25">
        <f>+AM9*$C$9</f>
        <v>40113044</v>
      </c>
      <c r="AO9" s="7" t="str">
        <f>IF(AM9&lt;=$D$9, "CUMPLE","NO CUMPLE")</f>
        <v>CUMPLE</v>
      </c>
      <c r="AP9" s="27">
        <v>20056000</v>
      </c>
      <c r="AQ9" s="25">
        <f>+AP9*$C$9</f>
        <v>40112000</v>
      </c>
      <c r="AR9" s="7" t="str">
        <f>IF(AP9&lt;=$D$9, "CUMPLE","NO CUMPLE")</f>
        <v>CUMPLE</v>
      </c>
      <c r="AS9" s="27">
        <v>20056522</v>
      </c>
      <c r="AT9" s="25">
        <f>+AS9*$C$9</f>
        <v>40113044</v>
      </c>
      <c r="AU9" s="7" t="str">
        <f>IF(AS9&lt;=$D$9, "CUMPLE","NO CUMPLE")</f>
        <v>CUMPLE</v>
      </c>
      <c r="AV9" s="27">
        <v>20056000</v>
      </c>
      <c r="AW9" s="25">
        <f>+AV9*$C$9</f>
        <v>40112000</v>
      </c>
      <c r="AX9" s="7" t="str">
        <f>IF(AV9&lt;=$D$9, "CUMPLE","NO CUMPLE")</f>
        <v>CUMPLE</v>
      </c>
      <c r="AY9" s="27">
        <v>28979265</v>
      </c>
      <c r="AZ9" s="34">
        <f t="shared" si="1"/>
        <v>57958530</v>
      </c>
      <c r="BA9" s="33" t="str">
        <f t="shared" si="2"/>
        <v>CUMPLE</v>
      </c>
      <c r="BB9" s="27">
        <v>31150350</v>
      </c>
      <c r="BC9" s="34">
        <f t="shared" si="3"/>
        <v>62300700</v>
      </c>
      <c r="BD9" s="33" t="str">
        <f t="shared" si="4"/>
        <v>CUMPLE</v>
      </c>
      <c r="BE9" s="27">
        <v>31291942</v>
      </c>
      <c r="BF9" s="34">
        <f t="shared" si="5"/>
        <v>62583884</v>
      </c>
      <c r="BG9" s="33" t="str">
        <f t="shared" si="6"/>
        <v>CUMPLE</v>
      </c>
      <c r="BH9" s="27">
        <v>29860280</v>
      </c>
      <c r="BI9" s="34">
        <f t="shared" si="7"/>
        <v>59720560</v>
      </c>
      <c r="BJ9" s="33" t="str">
        <f t="shared" si="8"/>
        <v>CUMPLE</v>
      </c>
    </row>
    <row r="10" spans="1:62" ht="149.25" thickBot="1" x14ac:dyDescent="0.3">
      <c r="A10" s="53" t="s">
        <v>37</v>
      </c>
      <c r="B10" s="44" t="s">
        <v>48</v>
      </c>
      <c r="C10" s="43">
        <v>1</v>
      </c>
      <c r="D10" s="54">
        <v>16741000</v>
      </c>
      <c r="E10" s="36">
        <f t="shared" si="0"/>
        <v>16741000</v>
      </c>
      <c r="F10" s="3"/>
      <c r="G10" s="26">
        <f>SUM(G4:G9)</f>
        <v>1747293715290</v>
      </c>
      <c r="H10" s="28" t="s">
        <v>9</v>
      </c>
      <c r="I10" s="3"/>
      <c r="J10" s="26">
        <f>SUM(J4:J9)</f>
        <v>1747293715290</v>
      </c>
      <c r="K10" s="28" t="s">
        <v>9</v>
      </c>
      <c r="L10" s="3"/>
      <c r="M10" s="26">
        <f>SUM(M4:M9)</f>
        <v>1747293715290</v>
      </c>
      <c r="N10" s="28" t="s">
        <v>9</v>
      </c>
      <c r="O10" s="3"/>
      <c r="P10" s="26">
        <f>SUM(P4:P9)</f>
        <v>1747293715290</v>
      </c>
      <c r="Q10" s="28" t="s">
        <v>9</v>
      </c>
      <c r="R10" s="3"/>
      <c r="S10" s="26">
        <f>SUM(S4:S9)</f>
        <v>1747293715290</v>
      </c>
      <c r="T10" s="28" t="s">
        <v>9</v>
      </c>
      <c r="U10" s="3"/>
      <c r="V10" s="26">
        <f>SUM(V4:V9)</f>
        <v>1747293759837.3401</v>
      </c>
      <c r="W10" s="28" t="s">
        <v>9</v>
      </c>
      <c r="X10" s="3"/>
      <c r="Y10" s="26">
        <f>SUM(Y4:Y9)</f>
        <v>1747293715290</v>
      </c>
      <c r="Z10" s="28" t="s">
        <v>9</v>
      </c>
      <c r="AA10" s="3"/>
      <c r="AB10" s="26">
        <f>SUM(AB4:AB9)</f>
        <v>1747293715290</v>
      </c>
      <c r="AC10" s="28" t="s">
        <v>9</v>
      </c>
      <c r="AD10" s="3"/>
      <c r="AE10" s="26">
        <f>SUM(AE4:AE9)</f>
        <v>1589657822000</v>
      </c>
      <c r="AF10" s="28" t="s">
        <v>9</v>
      </c>
      <c r="AG10" s="3"/>
      <c r="AH10" s="26">
        <f>SUM(AH4:AH9)</f>
        <v>1747293195417.3401</v>
      </c>
      <c r="AI10" s="28" t="s">
        <v>9</v>
      </c>
      <c r="AJ10" s="3"/>
      <c r="AK10" s="26">
        <f>SUM(AK4:AK9)</f>
        <v>1747293759837.3401</v>
      </c>
      <c r="AL10" s="28" t="s">
        <v>9</v>
      </c>
      <c r="AM10" s="3"/>
      <c r="AN10" s="26">
        <f>SUM(AN4:AN9)</f>
        <v>1747293715290</v>
      </c>
      <c r="AO10" s="28" t="s">
        <v>9</v>
      </c>
      <c r="AP10" s="3"/>
      <c r="AQ10" s="26">
        <f>SUM(AQ4:AQ9)</f>
        <v>1747281865000</v>
      </c>
      <c r="AR10" s="28" t="s">
        <v>9</v>
      </c>
      <c r="AS10" s="3"/>
      <c r="AT10" s="26">
        <f>SUM(AT4:AT9)</f>
        <v>1747293715290</v>
      </c>
      <c r="AU10" s="28" t="s">
        <v>9</v>
      </c>
      <c r="AV10" s="3"/>
      <c r="AW10" s="26">
        <f>SUM(AW4:AW9)</f>
        <v>1747293227000</v>
      </c>
      <c r="AX10" s="28" t="s">
        <v>9</v>
      </c>
      <c r="AY10" s="3">
        <v>15418461</v>
      </c>
      <c r="AZ10" s="34">
        <f t="shared" si="1"/>
        <v>15418461</v>
      </c>
      <c r="BA10" s="33" t="str">
        <f t="shared" si="2"/>
        <v>CUMPLE</v>
      </c>
      <c r="BB10" s="27">
        <v>16573590</v>
      </c>
      <c r="BC10" s="34">
        <f t="shared" si="3"/>
        <v>16573590</v>
      </c>
      <c r="BD10" s="33" t="str">
        <f t="shared" ref="BD10:BD19" si="9">IF(BB10&lt;=$D10, "CUMPLE","NO CUMPLE")</f>
        <v>CUMPLE</v>
      </c>
      <c r="BE10" s="27">
        <v>16648924</v>
      </c>
      <c r="BF10" s="34">
        <f t="shared" si="5"/>
        <v>16648924</v>
      </c>
      <c r="BG10" s="33" t="str">
        <f t="shared" ref="BG10:BG19" si="10">IF(BE10&lt;=$D10, "CUMPLE","NO CUMPLE")</f>
        <v>CUMPLE</v>
      </c>
      <c r="BH10" s="27">
        <v>15887200</v>
      </c>
      <c r="BI10" s="34">
        <f t="shared" si="7"/>
        <v>15887200</v>
      </c>
      <c r="BJ10" s="33" t="str">
        <f t="shared" ref="BJ10:BJ19" si="11">IF(BH10&lt;=$D10, "CUMPLE","NO CUMPLE")</f>
        <v>CUMPLE</v>
      </c>
    </row>
    <row r="11" spans="1:62" ht="108.75" thickBot="1" x14ac:dyDescent="0.3">
      <c r="A11" s="53" t="s">
        <v>38</v>
      </c>
      <c r="B11" s="44" t="s">
        <v>48</v>
      </c>
      <c r="C11" s="43">
        <v>9</v>
      </c>
      <c r="D11" s="54">
        <v>3125000</v>
      </c>
      <c r="E11" s="36">
        <f t="shared" si="0"/>
        <v>28125000</v>
      </c>
      <c r="AY11" s="3">
        <v>2878125</v>
      </c>
      <c r="AZ11" s="34">
        <f t="shared" si="1"/>
        <v>25903125</v>
      </c>
      <c r="BA11" s="33" t="str">
        <f t="shared" si="2"/>
        <v>CUMPLE</v>
      </c>
      <c r="BB11" s="27">
        <v>3093750</v>
      </c>
      <c r="BC11" s="34">
        <f t="shared" si="3"/>
        <v>27843750</v>
      </c>
      <c r="BD11" s="33" t="str">
        <f t="shared" si="9"/>
        <v>CUMPLE</v>
      </c>
      <c r="BE11" s="27">
        <v>3107812</v>
      </c>
      <c r="BF11" s="34">
        <f t="shared" si="5"/>
        <v>27970308</v>
      </c>
      <c r="BG11" s="33" t="str">
        <f t="shared" si="10"/>
        <v>CUMPLE</v>
      </c>
      <c r="BH11" s="27">
        <v>2965620</v>
      </c>
      <c r="BI11" s="34">
        <f t="shared" si="7"/>
        <v>26690580</v>
      </c>
      <c r="BJ11" s="33" t="str">
        <f t="shared" si="11"/>
        <v>CUMPLE</v>
      </c>
    </row>
    <row r="12" spans="1:62" ht="81.75" thickBot="1" x14ac:dyDescent="0.3">
      <c r="A12" s="53" t="s">
        <v>39</v>
      </c>
      <c r="B12" s="44" t="s">
        <v>48</v>
      </c>
      <c r="C12" s="43">
        <v>16</v>
      </c>
      <c r="D12" s="54">
        <v>265000</v>
      </c>
      <c r="E12" s="36">
        <f t="shared" si="0"/>
        <v>4240000</v>
      </c>
      <c r="AY12" s="3">
        <v>244065</v>
      </c>
      <c r="AZ12" s="34">
        <f t="shared" si="1"/>
        <v>3905040</v>
      </c>
      <c r="BA12" s="33" t="str">
        <f t="shared" si="2"/>
        <v>CUMPLE</v>
      </c>
      <c r="BB12" s="27">
        <v>262350</v>
      </c>
      <c r="BC12" s="34">
        <f t="shared" si="3"/>
        <v>4197600</v>
      </c>
      <c r="BD12" s="33" t="str">
        <f t="shared" si="9"/>
        <v>CUMPLE</v>
      </c>
      <c r="BE12" s="27">
        <v>263542</v>
      </c>
      <c r="BF12" s="34">
        <f t="shared" si="5"/>
        <v>4216672</v>
      </c>
      <c r="BG12" s="33" t="str">
        <f t="shared" si="10"/>
        <v>CUMPLE</v>
      </c>
      <c r="BH12" s="27">
        <v>251480</v>
      </c>
      <c r="BI12" s="34">
        <f t="shared" si="7"/>
        <v>4023680</v>
      </c>
      <c r="BJ12" s="33" t="str">
        <f t="shared" si="11"/>
        <v>CUMPLE</v>
      </c>
    </row>
    <row r="13" spans="1:62" ht="95.25" thickBot="1" x14ac:dyDescent="0.3">
      <c r="A13" s="53" t="s">
        <v>40</v>
      </c>
      <c r="B13" s="44" t="s">
        <v>48</v>
      </c>
      <c r="C13" s="43">
        <v>17</v>
      </c>
      <c r="D13" s="54">
        <v>205412</v>
      </c>
      <c r="E13" s="36">
        <f t="shared" si="0"/>
        <v>3492004</v>
      </c>
      <c r="AY13" s="3">
        <v>189184.45200000002</v>
      </c>
      <c r="AZ13" s="34">
        <f t="shared" si="1"/>
        <v>3216135.6840000004</v>
      </c>
      <c r="BA13" s="33" t="str">
        <f t="shared" si="2"/>
        <v>CUMPLE</v>
      </c>
      <c r="BB13" s="27">
        <v>203357.88</v>
      </c>
      <c r="BC13" s="34">
        <f t="shared" si="3"/>
        <v>3457083.96</v>
      </c>
      <c r="BD13" s="33" t="str">
        <f t="shared" si="9"/>
        <v>CUMPLE</v>
      </c>
      <c r="BE13" s="27">
        <v>204282</v>
      </c>
      <c r="BF13" s="34">
        <f t="shared" si="5"/>
        <v>3472794</v>
      </c>
      <c r="BG13" s="33" t="str">
        <f t="shared" si="10"/>
        <v>CUMPLE</v>
      </c>
      <c r="BH13" s="27">
        <v>194930</v>
      </c>
      <c r="BI13" s="34">
        <f t="shared" si="7"/>
        <v>3313810</v>
      </c>
      <c r="BJ13" s="33" t="str">
        <f t="shared" si="11"/>
        <v>CUMPLE</v>
      </c>
    </row>
    <row r="14" spans="1:62" ht="27.75" thickBot="1" x14ac:dyDescent="0.3">
      <c r="A14" s="53" t="s">
        <v>41</v>
      </c>
      <c r="B14" s="44" t="s">
        <v>48</v>
      </c>
      <c r="C14" s="43">
        <v>2426</v>
      </c>
      <c r="D14" s="54">
        <v>59872</v>
      </c>
      <c r="E14" s="36">
        <f t="shared" si="0"/>
        <v>145249472</v>
      </c>
      <c r="AY14" s="3">
        <v>55142.112000000001</v>
      </c>
      <c r="AZ14" s="34">
        <f t="shared" si="1"/>
        <v>133774763.712</v>
      </c>
      <c r="BA14" s="33" t="str">
        <f t="shared" si="2"/>
        <v>CUMPLE</v>
      </c>
      <c r="BB14" s="27">
        <v>59273.279999999999</v>
      </c>
      <c r="BC14" s="34">
        <f t="shared" si="3"/>
        <v>143796977.28</v>
      </c>
      <c r="BD14" s="33" t="str">
        <f t="shared" si="9"/>
        <v>CUMPLE</v>
      </c>
      <c r="BE14" s="27">
        <v>59543</v>
      </c>
      <c r="BF14" s="34">
        <f t="shared" si="5"/>
        <v>144451318</v>
      </c>
      <c r="BG14" s="33" t="str">
        <f t="shared" si="10"/>
        <v>CUMPLE</v>
      </c>
      <c r="BH14" s="27">
        <v>56810</v>
      </c>
      <c r="BI14" s="34">
        <f t="shared" si="7"/>
        <v>137821060</v>
      </c>
      <c r="BJ14" s="33" t="str">
        <f t="shared" si="11"/>
        <v>CUMPLE</v>
      </c>
    </row>
    <row r="15" spans="1:62" ht="27.75" thickBot="1" x14ac:dyDescent="0.3">
      <c r="A15" s="53" t="s">
        <v>42</v>
      </c>
      <c r="B15" s="44" t="s">
        <v>48</v>
      </c>
      <c r="C15" s="43">
        <v>34</v>
      </c>
      <c r="D15" s="22">
        <v>18113</v>
      </c>
      <c r="E15" s="36">
        <f t="shared" si="0"/>
        <v>615842</v>
      </c>
      <c r="AY15" s="3">
        <v>16682.073</v>
      </c>
      <c r="AZ15" s="34">
        <f t="shared" si="1"/>
        <v>567190.48199999996</v>
      </c>
      <c r="BA15" s="33" t="str">
        <f t="shared" si="2"/>
        <v>CUMPLE</v>
      </c>
      <c r="BB15" s="27">
        <v>17931.87</v>
      </c>
      <c r="BC15" s="34">
        <f t="shared" si="3"/>
        <v>609683.57999999996</v>
      </c>
      <c r="BD15" s="33" t="str">
        <f t="shared" si="9"/>
        <v>CUMPLE</v>
      </c>
      <c r="BE15" s="27">
        <v>18013</v>
      </c>
      <c r="BF15" s="34">
        <f t="shared" si="5"/>
        <v>612442</v>
      </c>
      <c r="BG15" s="33" t="str">
        <f t="shared" si="10"/>
        <v>CUMPLE</v>
      </c>
      <c r="BH15" s="27">
        <v>17180</v>
      </c>
      <c r="BI15" s="34">
        <f t="shared" si="7"/>
        <v>584120</v>
      </c>
      <c r="BJ15" s="33" t="str">
        <f t="shared" si="11"/>
        <v>CUMPLE</v>
      </c>
    </row>
    <row r="16" spans="1:62" ht="27.75" thickBot="1" x14ac:dyDescent="0.3">
      <c r="A16" s="53" t="s">
        <v>43</v>
      </c>
      <c r="B16" s="44" t="s">
        <v>48</v>
      </c>
      <c r="C16" s="43">
        <v>574</v>
      </c>
      <c r="D16" s="22">
        <v>18113</v>
      </c>
      <c r="E16" s="36">
        <f t="shared" si="0"/>
        <v>10396862</v>
      </c>
      <c r="AY16" s="3">
        <v>16682.073</v>
      </c>
      <c r="AZ16" s="34">
        <f t="shared" si="1"/>
        <v>9575509.9020000007</v>
      </c>
      <c r="BA16" s="33" t="str">
        <f t="shared" si="2"/>
        <v>CUMPLE</v>
      </c>
      <c r="BB16" s="27">
        <v>17931.87</v>
      </c>
      <c r="BC16" s="34">
        <f t="shared" si="3"/>
        <v>10292893.379999999</v>
      </c>
      <c r="BD16" s="33" t="str">
        <f t="shared" si="9"/>
        <v>CUMPLE</v>
      </c>
      <c r="BE16" s="27">
        <v>18013</v>
      </c>
      <c r="BF16" s="34">
        <f t="shared" si="5"/>
        <v>10339462</v>
      </c>
      <c r="BG16" s="33" t="str">
        <f t="shared" si="10"/>
        <v>CUMPLE</v>
      </c>
      <c r="BH16" s="27">
        <v>17180</v>
      </c>
      <c r="BI16" s="34">
        <f t="shared" si="7"/>
        <v>9861320</v>
      </c>
      <c r="BJ16" s="33" t="str">
        <f t="shared" si="11"/>
        <v>CUMPLE</v>
      </c>
    </row>
    <row r="17" spans="1:62" ht="27.75" thickBot="1" x14ac:dyDescent="0.3">
      <c r="A17" s="53" t="s">
        <v>44</v>
      </c>
      <c r="B17" s="44" t="s">
        <v>48</v>
      </c>
      <c r="C17" s="43">
        <v>62</v>
      </c>
      <c r="D17" s="22">
        <v>51150</v>
      </c>
      <c r="E17" s="36">
        <f t="shared" si="0"/>
        <v>3171300</v>
      </c>
      <c r="AY17" s="3">
        <v>47109.15</v>
      </c>
      <c r="AZ17" s="34">
        <f t="shared" si="1"/>
        <v>2920767.3000000003</v>
      </c>
      <c r="BA17" s="33" t="str">
        <f t="shared" si="2"/>
        <v>CUMPLE</v>
      </c>
      <c r="BB17" s="27">
        <v>50638.5</v>
      </c>
      <c r="BC17" s="34">
        <f t="shared" si="3"/>
        <v>3139587</v>
      </c>
      <c r="BD17" s="33" t="str">
        <f t="shared" si="9"/>
        <v>CUMPLE</v>
      </c>
      <c r="BE17" s="27">
        <v>50869</v>
      </c>
      <c r="BF17" s="34">
        <f t="shared" si="5"/>
        <v>3153878</v>
      </c>
      <c r="BG17" s="33" t="str">
        <f t="shared" si="10"/>
        <v>CUMPLE</v>
      </c>
      <c r="BH17" s="27">
        <v>48540</v>
      </c>
      <c r="BI17" s="34">
        <f t="shared" si="7"/>
        <v>3009480</v>
      </c>
      <c r="BJ17" s="33" t="str">
        <f t="shared" si="11"/>
        <v>CUMPLE</v>
      </c>
    </row>
    <row r="18" spans="1:62" ht="27.75" thickBot="1" x14ac:dyDescent="0.3">
      <c r="A18" s="53" t="s">
        <v>45</v>
      </c>
      <c r="B18" s="44" t="s">
        <v>48</v>
      </c>
      <c r="C18" s="43">
        <v>8</v>
      </c>
      <c r="D18" s="22">
        <v>826000</v>
      </c>
      <c r="E18" s="36">
        <f t="shared" si="0"/>
        <v>6608000</v>
      </c>
      <c r="AY18" s="3">
        <v>760746</v>
      </c>
      <c r="AZ18" s="34">
        <f t="shared" si="1"/>
        <v>6085968</v>
      </c>
      <c r="BA18" s="33" t="str">
        <f t="shared" si="2"/>
        <v>CUMPLE</v>
      </c>
      <c r="BB18" s="27">
        <v>817740</v>
      </c>
      <c r="BC18" s="34">
        <f t="shared" si="3"/>
        <v>6541920</v>
      </c>
      <c r="BD18" s="33" t="str">
        <f t="shared" si="9"/>
        <v>CUMPLE</v>
      </c>
      <c r="BE18" s="27">
        <v>821457</v>
      </c>
      <c r="BF18" s="34">
        <f t="shared" si="5"/>
        <v>6571656</v>
      </c>
      <c r="BG18" s="33" t="str">
        <f t="shared" si="10"/>
        <v>CUMPLE</v>
      </c>
      <c r="BH18" s="27">
        <v>783870</v>
      </c>
      <c r="BI18" s="34">
        <f t="shared" si="7"/>
        <v>6270960</v>
      </c>
      <c r="BJ18" s="33" t="str">
        <f t="shared" si="11"/>
        <v>CUMPLE</v>
      </c>
    </row>
    <row r="19" spans="1:62" ht="95.25" thickBot="1" x14ac:dyDescent="0.3">
      <c r="A19" s="53" t="s">
        <v>46</v>
      </c>
      <c r="B19" s="44" t="s">
        <v>48</v>
      </c>
      <c r="C19" s="43">
        <v>8</v>
      </c>
      <c r="D19" s="22">
        <v>1250000</v>
      </c>
      <c r="E19" s="36">
        <f t="shared" si="0"/>
        <v>10000000</v>
      </c>
      <c r="AY19" s="3">
        <v>1151250</v>
      </c>
      <c r="AZ19" s="34">
        <f t="shared" si="1"/>
        <v>9210000</v>
      </c>
      <c r="BA19" s="33" t="str">
        <f t="shared" si="2"/>
        <v>CUMPLE</v>
      </c>
      <c r="BB19" s="27">
        <v>1237500</v>
      </c>
      <c r="BC19" s="34">
        <f t="shared" si="3"/>
        <v>9900000</v>
      </c>
      <c r="BD19" s="33" t="str">
        <f t="shared" si="9"/>
        <v>CUMPLE</v>
      </c>
      <c r="BE19" s="27">
        <v>1243125</v>
      </c>
      <c r="BF19" s="34">
        <f t="shared" si="5"/>
        <v>9945000</v>
      </c>
      <c r="BG19" s="33" t="str">
        <f t="shared" si="10"/>
        <v>CUMPLE</v>
      </c>
      <c r="BH19" s="27">
        <v>1186250</v>
      </c>
      <c r="BI19" s="34">
        <f t="shared" si="7"/>
        <v>9490000</v>
      </c>
      <c r="BJ19" s="33" t="str">
        <f t="shared" si="11"/>
        <v>CUMPLE</v>
      </c>
    </row>
    <row r="20" spans="1:62" x14ac:dyDescent="0.25">
      <c r="A20" s="188" t="s">
        <v>50</v>
      </c>
      <c r="B20" s="188"/>
      <c r="C20" s="188"/>
      <c r="D20" s="188"/>
      <c r="E20" s="45">
        <f>SUM(E4:E19)</f>
        <v>844804993</v>
      </c>
      <c r="AZ20" s="64">
        <f>SUM(AZ4:AZ19)</f>
        <v>778065398.55299997</v>
      </c>
      <c r="BC20" s="64">
        <f>SUM(BC4:BC19)</f>
        <v>836356943.07000005</v>
      </c>
      <c r="BF20" s="64">
        <f>SUM(BF4:BF19)</f>
        <v>840181962</v>
      </c>
      <c r="BI20" s="64">
        <f>SUM(BI4:BI19)</f>
        <v>801367290</v>
      </c>
    </row>
    <row r="21" spans="1:62" ht="15.75" thickBot="1" x14ac:dyDescent="0.3">
      <c r="D21" s="24"/>
    </row>
    <row r="22" spans="1:62" ht="15.75" customHeight="1" x14ac:dyDescent="0.25">
      <c r="A22" s="182" t="s">
        <v>51</v>
      </c>
      <c r="B22" s="183"/>
      <c r="C22" s="183"/>
      <c r="D22" s="184"/>
      <c r="E22" s="57">
        <v>212403757</v>
      </c>
      <c r="AY22" s="150">
        <v>187824987</v>
      </c>
      <c r="AZ22" s="67">
        <f>+AY22</f>
        <v>187824987</v>
      </c>
      <c r="BA22" s="33"/>
      <c r="BB22" s="66">
        <v>183998527.4754</v>
      </c>
      <c r="BC22" s="67">
        <f>+BB22</f>
        <v>183998527.4754</v>
      </c>
      <c r="BD22" s="33"/>
      <c r="BE22" s="150">
        <v>193241851.26000002</v>
      </c>
      <c r="BF22" s="67">
        <f>+BE22</f>
        <v>193241851.26000002</v>
      </c>
      <c r="BG22" s="33"/>
      <c r="BH22" s="150">
        <v>188321313.14999998</v>
      </c>
      <c r="BI22" s="67">
        <f>+BH22</f>
        <v>188321313.14999998</v>
      </c>
      <c r="BJ22" s="33"/>
    </row>
    <row r="23" spans="1:62" ht="15.75" customHeight="1" x14ac:dyDescent="0.25">
      <c r="A23" s="176"/>
      <c r="B23" s="177"/>
      <c r="C23" s="177"/>
      <c r="D23" s="178"/>
      <c r="E23" s="58">
        <v>0.25142341615433611</v>
      </c>
      <c r="AY23" s="157">
        <v>0.2414</v>
      </c>
      <c r="AZ23" s="158">
        <f t="shared" ref="AZ23:AZ27" si="12">+AY23</f>
        <v>0.2414</v>
      </c>
      <c r="BA23" s="6"/>
      <c r="BB23" s="157">
        <v>0.22</v>
      </c>
      <c r="BC23" s="65">
        <f t="shared" ref="BC23:BC27" si="13">+BB23</f>
        <v>0.22</v>
      </c>
      <c r="BD23" s="6"/>
      <c r="BE23" s="157">
        <v>0.23</v>
      </c>
      <c r="BF23" s="158">
        <f t="shared" ref="BF23:BF27" si="14">+BE23</f>
        <v>0.23</v>
      </c>
      <c r="BG23" s="6"/>
      <c r="BH23" s="157">
        <f>+BH22/BI20</f>
        <v>0.23499999999999996</v>
      </c>
      <c r="BI23" s="65">
        <f t="shared" ref="BI23:BI27" si="15">+BH23</f>
        <v>0.23499999999999996</v>
      </c>
      <c r="BJ23" s="6"/>
    </row>
    <row r="24" spans="1:62" ht="15.75" customHeight="1" x14ac:dyDescent="0.25">
      <c r="A24" s="173" t="s">
        <v>52</v>
      </c>
      <c r="B24" s="174"/>
      <c r="C24" s="174"/>
      <c r="D24" s="175"/>
      <c r="E24" s="59">
        <v>8448049.9299999997</v>
      </c>
      <c r="AY24" s="151">
        <v>7780654</v>
      </c>
      <c r="AZ24" s="54">
        <f t="shared" si="12"/>
        <v>7780654</v>
      </c>
      <c r="BA24" s="6"/>
      <c r="BB24" s="68">
        <v>8363569.4307000004</v>
      </c>
      <c r="BC24" s="54">
        <f t="shared" si="13"/>
        <v>8363569.4307000004</v>
      </c>
      <c r="BD24" s="6"/>
      <c r="BE24" s="151">
        <v>25205458.859999999</v>
      </c>
      <c r="BF24" s="54">
        <f t="shared" si="14"/>
        <v>25205458.859999999</v>
      </c>
      <c r="BG24" s="6"/>
      <c r="BH24" s="151">
        <v>4006836.45</v>
      </c>
      <c r="BI24" s="54">
        <f t="shared" si="15"/>
        <v>4006836.45</v>
      </c>
      <c r="BJ24" s="6"/>
    </row>
    <row r="25" spans="1:62" ht="15.75" customHeight="1" x14ac:dyDescent="0.25">
      <c r="A25" s="176"/>
      <c r="B25" s="177"/>
      <c r="C25" s="177"/>
      <c r="D25" s="178"/>
      <c r="E25" s="58">
        <v>0.01</v>
      </c>
      <c r="AY25" s="157">
        <v>0.01</v>
      </c>
      <c r="AZ25" s="158">
        <f t="shared" si="12"/>
        <v>0.01</v>
      </c>
      <c r="BA25" s="6"/>
      <c r="BB25" s="157">
        <v>0.01</v>
      </c>
      <c r="BC25" s="65">
        <f t="shared" si="13"/>
        <v>0.01</v>
      </c>
      <c r="BD25" s="6"/>
      <c r="BE25" s="157">
        <v>0.03</v>
      </c>
      <c r="BF25" s="158">
        <f t="shared" si="14"/>
        <v>0.03</v>
      </c>
      <c r="BG25" s="6"/>
      <c r="BH25" s="157">
        <f>+BH24/BI20</f>
        <v>5.0000000000000001E-3</v>
      </c>
      <c r="BI25" s="65">
        <f t="shared" si="15"/>
        <v>5.0000000000000001E-3</v>
      </c>
      <c r="BJ25" s="6"/>
    </row>
    <row r="26" spans="1:62" ht="15.75" customHeight="1" x14ac:dyDescent="0.25">
      <c r="A26" s="173" t="s">
        <v>53</v>
      </c>
      <c r="B26" s="174"/>
      <c r="C26" s="174"/>
      <c r="D26" s="175"/>
      <c r="E26" s="59">
        <v>33792199.719999999</v>
      </c>
      <c r="AY26" s="151">
        <v>38903270</v>
      </c>
      <c r="AZ26" s="54">
        <f t="shared" si="12"/>
        <v>38903270</v>
      </c>
      <c r="BA26" s="6"/>
      <c r="BB26" s="68">
        <v>41817847.153500006</v>
      </c>
      <c r="BC26" s="54">
        <f t="shared" si="13"/>
        <v>41817847.153500006</v>
      </c>
      <c r="BD26" s="6"/>
      <c r="BE26" s="151">
        <v>33607278.480000004</v>
      </c>
      <c r="BF26" s="54">
        <f t="shared" si="14"/>
        <v>33607278.480000004</v>
      </c>
      <c r="BG26" s="6"/>
      <c r="BH26" s="151">
        <v>40068364.5</v>
      </c>
      <c r="BI26" s="54">
        <f t="shared" si="15"/>
        <v>40068364.5</v>
      </c>
      <c r="BJ26" s="6"/>
    </row>
    <row r="27" spans="1:62" ht="15.75" customHeight="1" thickBot="1" x14ac:dyDescent="0.3">
      <c r="A27" s="179"/>
      <c r="B27" s="180"/>
      <c r="C27" s="180"/>
      <c r="D27" s="181"/>
      <c r="E27" s="60">
        <v>0.04</v>
      </c>
      <c r="AY27" s="157">
        <v>0.05</v>
      </c>
      <c r="AZ27" s="158">
        <f t="shared" si="12"/>
        <v>0.05</v>
      </c>
      <c r="BA27" s="6"/>
      <c r="BB27" s="157">
        <v>0.05</v>
      </c>
      <c r="BC27" s="65">
        <f t="shared" si="13"/>
        <v>0.05</v>
      </c>
      <c r="BD27" s="6"/>
      <c r="BE27" s="157">
        <v>0.04</v>
      </c>
      <c r="BF27" s="158">
        <f t="shared" si="14"/>
        <v>0.04</v>
      </c>
      <c r="BG27" s="6"/>
      <c r="BH27" s="157">
        <f>+BH26/BI20</f>
        <v>0.05</v>
      </c>
      <c r="BI27" s="65">
        <f t="shared" si="15"/>
        <v>0.05</v>
      </c>
      <c r="BJ27" s="6"/>
    </row>
    <row r="28" spans="1:62" ht="31.5" customHeight="1" x14ac:dyDescent="0.25">
      <c r="A28" s="182" t="s">
        <v>54</v>
      </c>
      <c r="B28" s="183"/>
      <c r="C28" s="183"/>
      <c r="D28" s="184"/>
      <c r="E28" s="61">
        <v>254644006.65000001</v>
      </c>
      <c r="AY28" s="151">
        <v>234508911</v>
      </c>
      <c r="AZ28" s="56">
        <f>+AZ22+AZ24+AZ26</f>
        <v>234508911</v>
      </c>
      <c r="BA28" s="6"/>
      <c r="BB28" s="68">
        <f>+BB22+BB24+BB26</f>
        <v>234179944.0596</v>
      </c>
      <c r="BC28" s="56">
        <f>+BC22+BC24+BC26</f>
        <v>234179944.0596</v>
      </c>
      <c r="BD28" s="6"/>
      <c r="BE28" s="151">
        <f>+BE22+BE24+BE26</f>
        <v>252054588.60000002</v>
      </c>
      <c r="BF28" s="56">
        <f>+BF22+BF24+BF26</f>
        <v>252054588.60000002</v>
      </c>
      <c r="BG28" s="6"/>
      <c r="BH28" s="163">
        <f>+BH22+BH24+BH26</f>
        <v>232396514.09999996</v>
      </c>
      <c r="BI28" s="56">
        <f>+BI22+BI24+BI26</f>
        <v>232396514.09999996</v>
      </c>
      <c r="BJ28" s="6"/>
    </row>
    <row r="29" spans="1:62" ht="15.75" customHeight="1" thickBot="1" x14ac:dyDescent="0.3">
      <c r="A29" s="185"/>
      <c r="B29" s="186"/>
      <c r="C29" s="186"/>
      <c r="D29" s="187"/>
      <c r="E29" s="62">
        <v>0.3014234161543361</v>
      </c>
      <c r="AY29" s="155">
        <f>+AY28/AZ20</f>
        <v>0.30139999984079208</v>
      </c>
      <c r="AZ29" s="156">
        <f>+AZ23+AZ25+AZ27</f>
        <v>0.3014</v>
      </c>
      <c r="BA29" s="7" t="str">
        <f t="shared" ref="BA29" si="16">IF(AY29&lt;=$E29, "CUMPLE","NO CUMPLE")</f>
        <v>CUMPLE</v>
      </c>
      <c r="BB29" s="155">
        <f>+BB28/BC20</f>
        <v>0.27999999999999997</v>
      </c>
      <c r="BC29" s="69">
        <f>+BC23+BC25+BC27</f>
        <v>0.28000000000000003</v>
      </c>
      <c r="BD29" s="7" t="str">
        <f t="shared" ref="BD29" si="17">IF(BB29&lt;=$E29, "CUMPLE","NO CUMPLE")</f>
        <v>CUMPLE</v>
      </c>
      <c r="BE29" s="155">
        <f>+BE28/BF20</f>
        <v>0.30000000000000004</v>
      </c>
      <c r="BF29" s="156">
        <f>+BF23+BF25+BF27</f>
        <v>0.3</v>
      </c>
      <c r="BG29" s="7" t="str">
        <f t="shared" ref="BG29" si="18">IF(BE29&lt;=$E29, "CUMPLE","NO CUMPLE")</f>
        <v>CUMPLE</v>
      </c>
      <c r="BH29" s="155">
        <f>+BH28/BI20</f>
        <v>0.28999999999999998</v>
      </c>
      <c r="BI29" s="156">
        <f>+BI23+BI25+BI27</f>
        <v>0.28999999999999998</v>
      </c>
      <c r="BJ29" s="7" t="str">
        <f t="shared" ref="BJ29" si="19">IF(BH29&lt;=$E29, "CUMPLE","NO CUMPLE")</f>
        <v>CUMPLE</v>
      </c>
    </row>
    <row r="30" spans="1:62" ht="16.5" thickBot="1" x14ac:dyDescent="0.3">
      <c r="A30" s="171" t="s">
        <v>55</v>
      </c>
      <c r="B30" s="172"/>
      <c r="C30" s="172"/>
      <c r="D30" s="172"/>
      <c r="E30" s="63">
        <f>+E20+E28</f>
        <v>1099448999.6500001</v>
      </c>
      <c r="AZ30" s="70">
        <f>+AZ20+AZ28</f>
        <v>1012574309.553</v>
      </c>
      <c r="BA30" s="164" t="str">
        <f>IF(AY30&lt;=$E30, "CUMPLE","NO CUMPLE")</f>
        <v>CUMPLE</v>
      </c>
      <c r="BB30" s="3"/>
      <c r="BC30" s="70">
        <f>+BC20+BC28</f>
        <v>1070536887.1296</v>
      </c>
      <c r="BD30" s="71" t="str">
        <f>IF(BB30&lt;=$E30, "CUMPLE","NO CUMPLE")</f>
        <v>CUMPLE</v>
      </c>
      <c r="BE30" s="3"/>
      <c r="BF30" s="70">
        <f>+BF20+BF28</f>
        <v>1092236550.5999999</v>
      </c>
      <c r="BG30" s="71" t="str">
        <f>IF(BE30&lt;=$E30, "CUMPLE","NO CUMPLE")</f>
        <v>CUMPLE</v>
      </c>
      <c r="BH30" s="3"/>
      <c r="BI30" s="70">
        <f>+BI20+BI28</f>
        <v>1033763804.0999999</v>
      </c>
      <c r="BJ30" s="71" t="str">
        <f>IF(BH30&lt;=$E30, "CUMPLE","NO CUMPLE")</f>
        <v>CUMPLE</v>
      </c>
    </row>
    <row r="31" spans="1:62" x14ac:dyDescent="0.25">
      <c r="BC31" s="1" t="s">
        <v>205</v>
      </c>
    </row>
  </sheetData>
  <mergeCells count="25">
    <mergeCell ref="AD2:AF2"/>
    <mergeCell ref="AG2:AI2"/>
    <mergeCell ref="R2:T2"/>
    <mergeCell ref="F2:H2"/>
    <mergeCell ref="I2:K2"/>
    <mergeCell ref="L2:N2"/>
    <mergeCell ref="O2:Q2"/>
    <mergeCell ref="U2:W2"/>
    <mergeCell ref="X2:Z2"/>
    <mergeCell ref="AA2:AC2"/>
    <mergeCell ref="AY2:BA2"/>
    <mergeCell ref="BB2:BD2"/>
    <mergeCell ref="BE2:BG2"/>
    <mergeCell ref="BH2:BJ2"/>
    <mergeCell ref="AJ2:AL2"/>
    <mergeCell ref="AM2:AO2"/>
    <mergeCell ref="AP2:AR2"/>
    <mergeCell ref="AS2:AU2"/>
    <mergeCell ref="AV2:AX2"/>
    <mergeCell ref="A30:D30"/>
    <mergeCell ref="A24:D25"/>
    <mergeCell ref="A26:D27"/>
    <mergeCell ref="A28:D29"/>
    <mergeCell ref="A20:D20"/>
    <mergeCell ref="A22:D23"/>
  </mergeCells>
  <conditionalFormatting sqref="H4:H9">
    <cfRule type="cellIs" dxfId="361" priority="447" operator="equal">
      <formula>"NO CUMPLE"</formula>
    </cfRule>
    <cfRule type="containsText" dxfId="360" priority="448" operator="containsText" text="CUMPLE">
      <formula>NOT(ISERROR(SEARCH("CUMPLE",H4)))</formula>
    </cfRule>
    <cfRule type="containsText" dxfId="359" priority="449" operator="containsText" text="NO">
      <formula>NOT(ISERROR(SEARCH("NO",H4)))</formula>
    </cfRule>
  </conditionalFormatting>
  <conditionalFormatting sqref="H10">
    <cfRule type="containsText" dxfId="358" priority="97" operator="containsText" text="NO">
      <formula>NOT(ISERROR(SEARCH("NO",H10)))</formula>
    </cfRule>
  </conditionalFormatting>
  <conditionalFormatting sqref="K4:K9">
    <cfRule type="cellIs" dxfId="357" priority="94" operator="equal">
      <formula>"NO CUMPLE"</formula>
    </cfRule>
    <cfRule type="containsText" dxfId="356" priority="95" operator="containsText" text="CUMPLE">
      <formula>NOT(ISERROR(SEARCH("CUMPLE",K4)))</formula>
    </cfRule>
    <cfRule type="containsText" dxfId="355" priority="96" operator="containsText" text="NO">
      <formula>NOT(ISERROR(SEARCH("NO",K4)))</formula>
    </cfRule>
  </conditionalFormatting>
  <conditionalFormatting sqref="K10">
    <cfRule type="containsText" dxfId="354" priority="93" operator="containsText" text="NO">
      <formula>NOT(ISERROR(SEARCH("NO",K10)))</formula>
    </cfRule>
  </conditionalFormatting>
  <conditionalFormatting sqref="N4:N9">
    <cfRule type="cellIs" dxfId="353" priority="90" operator="equal">
      <formula>"NO CUMPLE"</formula>
    </cfRule>
    <cfRule type="containsText" dxfId="352" priority="91" operator="containsText" text="CUMPLE">
      <formula>NOT(ISERROR(SEARCH("CUMPLE",N4)))</formula>
    </cfRule>
    <cfRule type="containsText" dxfId="351" priority="92" operator="containsText" text="NO">
      <formula>NOT(ISERROR(SEARCH("NO",N4)))</formula>
    </cfRule>
  </conditionalFormatting>
  <conditionalFormatting sqref="N10">
    <cfRule type="containsText" dxfId="350" priority="89" operator="containsText" text="NO">
      <formula>NOT(ISERROR(SEARCH("NO",N10)))</formula>
    </cfRule>
  </conditionalFormatting>
  <conditionalFormatting sqref="Q4:Q9">
    <cfRule type="cellIs" dxfId="349" priority="86" operator="equal">
      <formula>"NO CUMPLE"</formula>
    </cfRule>
    <cfRule type="containsText" dxfId="348" priority="87" operator="containsText" text="CUMPLE">
      <formula>NOT(ISERROR(SEARCH("CUMPLE",Q4)))</formula>
    </cfRule>
    <cfRule type="containsText" dxfId="347" priority="88" operator="containsText" text="NO">
      <formula>NOT(ISERROR(SEARCH("NO",Q4)))</formula>
    </cfRule>
  </conditionalFormatting>
  <conditionalFormatting sqref="Q10">
    <cfRule type="containsText" dxfId="346" priority="85" operator="containsText" text="NO">
      <formula>NOT(ISERROR(SEARCH("NO",Q10)))</formula>
    </cfRule>
  </conditionalFormatting>
  <conditionalFormatting sqref="T4:T9">
    <cfRule type="cellIs" dxfId="345" priority="82" operator="equal">
      <formula>"NO CUMPLE"</formula>
    </cfRule>
    <cfRule type="containsText" dxfId="344" priority="83" operator="containsText" text="CUMPLE">
      <formula>NOT(ISERROR(SEARCH("CUMPLE",T4)))</formula>
    </cfRule>
    <cfRule type="containsText" dxfId="343" priority="84" operator="containsText" text="NO">
      <formula>NOT(ISERROR(SEARCH("NO",T4)))</formula>
    </cfRule>
  </conditionalFormatting>
  <conditionalFormatting sqref="T10">
    <cfRule type="containsText" dxfId="342" priority="81" operator="containsText" text="NO">
      <formula>NOT(ISERROR(SEARCH("NO",T10)))</formula>
    </cfRule>
  </conditionalFormatting>
  <conditionalFormatting sqref="W4:W9">
    <cfRule type="cellIs" dxfId="341" priority="78" operator="equal">
      <formula>"NO CUMPLE"</formula>
    </cfRule>
    <cfRule type="containsText" dxfId="340" priority="79" operator="containsText" text="CUMPLE">
      <formula>NOT(ISERROR(SEARCH("CUMPLE",W4)))</formula>
    </cfRule>
    <cfRule type="containsText" dxfId="339" priority="80" operator="containsText" text="NO">
      <formula>NOT(ISERROR(SEARCH("NO",W4)))</formula>
    </cfRule>
  </conditionalFormatting>
  <conditionalFormatting sqref="W10">
    <cfRule type="containsText" dxfId="338" priority="77" operator="containsText" text="NO">
      <formula>NOT(ISERROR(SEARCH("NO",W10)))</formula>
    </cfRule>
  </conditionalFormatting>
  <conditionalFormatting sqref="Z4:Z9">
    <cfRule type="cellIs" dxfId="337" priority="74" operator="equal">
      <formula>"NO CUMPLE"</formula>
    </cfRule>
    <cfRule type="containsText" dxfId="336" priority="75" operator="containsText" text="CUMPLE">
      <formula>NOT(ISERROR(SEARCH("CUMPLE",Z4)))</formula>
    </cfRule>
    <cfRule type="containsText" dxfId="335" priority="76" operator="containsText" text="NO">
      <formula>NOT(ISERROR(SEARCH("NO",Z4)))</formula>
    </cfRule>
  </conditionalFormatting>
  <conditionalFormatting sqref="Z10">
    <cfRule type="containsText" dxfId="334" priority="73" operator="containsText" text="NO">
      <formula>NOT(ISERROR(SEARCH("NO",Z10)))</formula>
    </cfRule>
  </conditionalFormatting>
  <conditionalFormatting sqref="AC4:AC9">
    <cfRule type="cellIs" dxfId="333" priority="70" operator="equal">
      <formula>"NO CUMPLE"</formula>
    </cfRule>
    <cfRule type="containsText" dxfId="332" priority="71" operator="containsText" text="CUMPLE">
      <formula>NOT(ISERROR(SEARCH("CUMPLE",AC4)))</formula>
    </cfRule>
    <cfRule type="containsText" dxfId="331" priority="72" operator="containsText" text="NO">
      <formula>NOT(ISERROR(SEARCH("NO",AC4)))</formula>
    </cfRule>
  </conditionalFormatting>
  <conditionalFormatting sqref="AC10">
    <cfRule type="containsText" dxfId="330" priority="69" operator="containsText" text="NO">
      <formula>NOT(ISERROR(SEARCH("NO",AC10)))</formula>
    </cfRule>
  </conditionalFormatting>
  <conditionalFormatting sqref="AF4:AF9">
    <cfRule type="cellIs" dxfId="329" priority="66" operator="equal">
      <formula>"NO CUMPLE"</formula>
    </cfRule>
    <cfRule type="containsText" dxfId="328" priority="67" operator="containsText" text="CUMPLE">
      <formula>NOT(ISERROR(SEARCH("CUMPLE",AF4)))</formula>
    </cfRule>
    <cfRule type="containsText" dxfId="327" priority="68" operator="containsText" text="NO">
      <formula>NOT(ISERROR(SEARCH("NO",AF4)))</formula>
    </cfRule>
  </conditionalFormatting>
  <conditionalFormatting sqref="AF10">
    <cfRule type="containsText" dxfId="326" priority="65" operator="containsText" text="NO">
      <formula>NOT(ISERROR(SEARCH("NO",AF10)))</formula>
    </cfRule>
  </conditionalFormatting>
  <conditionalFormatting sqref="AI4:AI9">
    <cfRule type="cellIs" dxfId="325" priority="62" operator="equal">
      <formula>"NO CUMPLE"</formula>
    </cfRule>
    <cfRule type="containsText" dxfId="324" priority="63" operator="containsText" text="CUMPLE">
      <formula>NOT(ISERROR(SEARCH("CUMPLE",AI4)))</formula>
    </cfRule>
    <cfRule type="containsText" dxfId="323" priority="64" operator="containsText" text="NO">
      <formula>NOT(ISERROR(SEARCH("NO",AI4)))</formula>
    </cfRule>
  </conditionalFormatting>
  <conditionalFormatting sqref="AI10">
    <cfRule type="containsText" dxfId="322" priority="61" operator="containsText" text="NO">
      <formula>NOT(ISERROR(SEARCH("NO",AI10)))</formula>
    </cfRule>
  </conditionalFormatting>
  <conditionalFormatting sqref="AL4:AL9">
    <cfRule type="cellIs" dxfId="321" priority="58" operator="equal">
      <formula>"NO CUMPLE"</formula>
    </cfRule>
    <cfRule type="containsText" dxfId="320" priority="59" operator="containsText" text="CUMPLE">
      <formula>NOT(ISERROR(SEARCH("CUMPLE",AL4)))</formula>
    </cfRule>
    <cfRule type="containsText" dxfId="319" priority="60" operator="containsText" text="NO">
      <formula>NOT(ISERROR(SEARCH("NO",AL4)))</formula>
    </cfRule>
  </conditionalFormatting>
  <conditionalFormatting sqref="AL10">
    <cfRule type="containsText" dxfId="318" priority="57" operator="containsText" text="NO">
      <formula>NOT(ISERROR(SEARCH("NO",AL10)))</formula>
    </cfRule>
  </conditionalFormatting>
  <conditionalFormatting sqref="AO4:AO9">
    <cfRule type="cellIs" dxfId="317" priority="54" operator="equal">
      <formula>"NO CUMPLE"</formula>
    </cfRule>
    <cfRule type="containsText" dxfId="316" priority="55" operator="containsText" text="CUMPLE">
      <formula>NOT(ISERROR(SEARCH("CUMPLE",AO4)))</formula>
    </cfRule>
    <cfRule type="containsText" dxfId="315" priority="56" operator="containsText" text="NO">
      <formula>NOT(ISERROR(SEARCH("NO",AO4)))</formula>
    </cfRule>
  </conditionalFormatting>
  <conditionalFormatting sqref="AO10">
    <cfRule type="containsText" dxfId="314" priority="53" operator="containsText" text="NO">
      <formula>NOT(ISERROR(SEARCH("NO",AO10)))</formula>
    </cfRule>
  </conditionalFormatting>
  <conditionalFormatting sqref="AR4:AR9">
    <cfRule type="cellIs" dxfId="313" priority="50" operator="equal">
      <formula>"NO CUMPLE"</formula>
    </cfRule>
    <cfRule type="containsText" dxfId="312" priority="51" operator="containsText" text="CUMPLE">
      <formula>NOT(ISERROR(SEARCH("CUMPLE",AR4)))</formula>
    </cfRule>
    <cfRule type="containsText" dxfId="311" priority="52" operator="containsText" text="NO">
      <formula>NOT(ISERROR(SEARCH("NO",AR4)))</formula>
    </cfRule>
  </conditionalFormatting>
  <conditionalFormatting sqref="AR10">
    <cfRule type="containsText" dxfId="310" priority="49" operator="containsText" text="NO">
      <formula>NOT(ISERROR(SEARCH("NO",AR10)))</formula>
    </cfRule>
  </conditionalFormatting>
  <conditionalFormatting sqref="AU4:AU9">
    <cfRule type="cellIs" dxfId="309" priority="46" operator="equal">
      <formula>"NO CUMPLE"</formula>
    </cfRule>
    <cfRule type="containsText" dxfId="308" priority="47" operator="containsText" text="CUMPLE">
      <formula>NOT(ISERROR(SEARCH("CUMPLE",AU4)))</formula>
    </cfRule>
    <cfRule type="containsText" dxfId="307" priority="48" operator="containsText" text="NO">
      <formula>NOT(ISERROR(SEARCH("NO",AU4)))</formula>
    </cfRule>
  </conditionalFormatting>
  <conditionalFormatting sqref="AU10">
    <cfRule type="containsText" dxfId="306" priority="45" operator="containsText" text="NO">
      <formula>NOT(ISERROR(SEARCH("NO",AU10)))</formula>
    </cfRule>
  </conditionalFormatting>
  <conditionalFormatting sqref="AX4:AX9">
    <cfRule type="cellIs" dxfId="305" priority="42" operator="equal">
      <formula>"NO CUMPLE"</formula>
    </cfRule>
    <cfRule type="containsText" dxfId="304" priority="43" operator="containsText" text="CUMPLE">
      <formula>NOT(ISERROR(SEARCH("CUMPLE",AX4)))</formula>
    </cfRule>
    <cfRule type="containsText" dxfId="303" priority="44" operator="containsText" text="NO">
      <formula>NOT(ISERROR(SEARCH("NO",AX4)))</formula>
    </cfRule>
  </conditionalFormatting>
  <conditionalFormatting sqref="AX10">
    <cfRule type="containsText" dxfId="302" priority="41" operator="containsText" text="NO">
      <formula>NOT(ISERROR(SEARCH("NO",AX10)))</formula>
    </cfRule>
  </conditionalFormatting>
  <conditionalFormatting sqref="BA4:BA19">
    <cfRule type="cellIs" dxfId="301" priority="38" operator="equal">
      <formula>"NO CUMPLE"</formula>
    </cfRule>
    <cfRule type="containsText" dxfId="300" priority="39" operator="containsText" text="CUMPLE">
      <formula>NOT(ISERROR(SEARCH("CUMPLE",BA4)))</formula>
    </cfRule>
    <cfRule type="containsText" dxfId="299" priority="40" operator="containsText" text="NO">
      <formula>NOT(ISERROR(SEARCH("NO",BA4)))</formula>
    </cfRule>
  </conditionalFormatting>
  <conditionalFormatting sqref="BA22:BA30">
    <cfRule type="cellIs" dxfId="298" priority="19" operator="equal">
      <formula>"NO CUMPLE"</formula>
    </cfRule>
    <cfRule type="containsText" dxfId="297" priority="20" operator="containsText" text="CUMPLE">
      <formula>NOT(ISERROR(SEARCH("CUMPLE",BA22)))</formula>
    </cfRule>
    <cfRule type="containsText" dxfId="296" priority="21" operator="containsText" text="NO">
      <formula>NOT(ISERROR(SEARCH("NO",BA22)))</formula>
    </cfRule>
  </conditionalFormatting>
  <conditionalFormatting sqref="BD4:BD19">
    <cfRule type="cellIs" dxfId="295" priority="34" operator="equal">
      <formula>"NO CUMPLE"</formula>
    </cfRule>
    <cfRule type="containsText" dxfId="294" priority="35" operator="containsText" text="CUMPLE">
      <formula>NOT(ISERROR(SEARCH("CUMPLE",BD4)))</formula>
    </cfRule>
    <cfRule type="containsText" dxfId="293" priority="36" operator="containsText" text="NO">
      <formula>NOT(ISERROR(SEARCH("NO",BD4)))</formula>
    </cfRule>
  </conditionalFormatting>
  <conditionalFormatting sqref="BD22:BD30">
    <cfRule type="cellIs" dxfId="292" priority="13" operator="equal">
      <formula>"NO CUMPLE"</formula>
    </cfRule>
    <cfRule type="containsText" dxfId="291" priority="14" operator="containsText" text="CUMPLE">
      <formula>NOT(ISERROR(SEARCH("CUMPLE",BD22)))</formula>
    </cfRule>
    <cfRule type="containsText" dxfId="290" priority="15" operator="containsText" text="NO">
      <formula>NOT(ISERROR(SEARCH("NO",BD22)))</formula>
    </cfRule>
  </conditionalFormatting>
  <conditionalFormatting sqref="BG4:BG19">
    <cfRule type="cellIs" dxfId="289" priority="30" operator="equal">
      <formula>"NO CUMPLE"</formula>
    </cfRule>
    <cfRule type="containsText" dxfId="288" priority="31" operator="containsText" text="CUMPLE">
      <formula>NOT(ISERROR(SEARCH("CUMPLE",BG4)))</formula>
    </cfRule>
    <cfRule type="containsText" dxfId="287" priority="32" operator="containsText" text="NO">
      <formula>NOT(ISERROR(SEARCH("NO",BG4)))</formula>
    </cfRule>
  </conditionalFormatting>
  <conditionalFormatting sqref="BG22:BG30">
    <cfRule type="cellIs" dxfId="286" priority="7" operator="equal">
      <formula>"NO CUMPLE"</formula>
    </cfRule>
    <cfRule type="containsText" dxfId="285" priority="8" operator="containsText" text="CUMPLE">
      <formula>NOT(ISERROR(SEARCH("CUMPLE",BG22)))</formula>
    </cfRule>
    <cfRule type="containsText" dxfId="284" priority="9" operator="containsText" text="NO">
      <formula>NOT(ISERROR(SEARCH("NO",BG22)))</formula>
    </cfRule>
  </conditionalFormatting>
  <conditionalFormatting sqref="BJ4:BJ19">
    <cfRule type="cellIs" dxfId="283" priority="26" operator="equal">
      <formula>"NO CUMPLE"</formula>
    </cfRule>
    <cfRule type="containsText" dxfId="282" priority="27" operator="containsText" text="CUMPLE">
      <formula>NOT(ISERROR(SEARCH("CUMPLE",BJ4)))</formula>
    </cfRule>
    <cfRule type="containsText" dxfId="281" priority="28" operator="containsText" text="NO">
      <formula>NOT(ISERROR(SEARCH("NO",BJ4)))</formula>
    </cfRule>
  </conditionalFormatting>
  <conditionalFormatting sqref="BJ22:BJ30">
    <cfRule type="cellIs" dxfId="280" priority="1" operator="equal">
      <formula>"NO CUMPLE"</formula>
    </cfRule>
    <cfRule type="containsText" dxfId="279" priority="2" operator="containsText" text="CUMPLE">
      <formula>NOT(ISERROR(SEARCH("CUMPLE",BJ22)))</formula>
    </cfRule>
    <cfRule type="containsText" dxfId="278" priority="3" operator="containsText" text="NO">
      <formula>NOT(ISERROR(SEARCH("NO",BJ22)))</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70BEA-2C83-4815-9BF8-5041BDCAFCEB}">
  <dimension ref="A1:BK50"/>
  <sheetViews>
    <sheetView topLeftCell="A38" zoomScale="85" zoomScaleNormal="85" workbookViewId="0">
      <selection activeCell="BF48" sqref="BF48"/>
    </sheetView>
  </sheetViews>
  <sheetFormatPr baseColWidth="10" defaultColWidth="10.85546875" defaultRowHeight="15" x14ac:dyDescent="0.25"/>
  <cols>
    <col min="1" max="1" width="10.85546875" style="1"/>
    <col min="2" max="2" width="52" style="1" customWidth="1"/>
    <col min="3" max="3" width="13.7109375" style="1" customWidth="1"/>
    <col min="4" max="4" width="10.85546875" style="1" customWidth="1"/>
    <col min="5" max="5" width="18.5703125" style="3" bestFit="1" customWidth="1"/>
    <col min="6" max="6" width="19.85546875" style="3" customWidth="1"/>
    <col min="7" max="7" width="18.42578125" style="1" hidden="1" customWidth="1"/>
    <col min="8" max="8" width="19.5703125" style="1" hidden="1" customWidth="1"/>
    <col min="9" max="9" width="12.5703125" style="1" hidden="1" customWidth="1"/>
    <col min="10" max="10" width="16.85546875" style="1" hidden="1" customWidth="1"/>
    <col min="11" max="11" width="17.42578125" style="1" hidden="1" customWidth="1"/>
    <col min="12" max="12" width="10.85546875" style="1" hidden="1" customWidth="1"/>
    <col min="13" max="13" width="16.85546875" style="1" hidden="1" customWidth="1"/>
    <col min="14" max="14" width="17.42578125" style="1" hidden="1" customWidth="1"/>
    <col min="15" max="15" width="10.85546875" style="1" hidden="1" customWidth="1"/>
    <col min="16" max="16" width="16.85546875" style="1" hidden="1" customWidth="1"/>
    <col min="17" max="17" width="17.42578125" style="1" hidden="1" customWidth="1"/>
    <col min="18" max="18" width="10.85546875" style="1" hidden="1" customWidth="1"/>
    <col min="19" max="19" width="15.7109375" style="1" hidden="1" customWidth="1"/>
    <col min="20" max="20" width="17.42578125" style="1" hidden="1" customWidth="1"/>
    <col min="21" max="21" width="10.85546875" style="1" hidden="1" customWidth="1"/>
    <col min="22" max="22" width="15.85546875" style="1" hidden="1" customWidth="1"/>
    <col min="23" max="23" width="17.85546875" style="1" hidden="1" customWidth="1"/>
    <col min="24" max="24" width="9.7109375" style="1" hidden="1" customWidth="1"/>
    <col min="25" max="25" width="15.85546875" style="1" hidden="1" customWidth="1"/>
    <col min="26" max="26" width="17.85546875" style="1" hidden="1" customWidth="1"/>
    <col min="27" max="27" width="10.85546875" style="1" hidden="1" customWidth="1"/>
    <col min="28" max="28" width="15.85546875" style="1" hidden="1" customWidth="1"/>
    <col min="29" max="29" width="17.85546875" style="1" hidden="1" customWidth="1"/>
    <col min="30" max="30" width="10.85546875" style="1" hidden="1" customWidth="1"/>
    <col min="31" max="31" width="15.85546875" style="1" hidden="1" customWidth="1"/>
    <col min="32" max="32" width="17.85546875" style="1" hidden="1" customWidth="1"/>
    <col min="33" max="33" width="10.85546875" style="1" hidden="1" customWidth="1"/>
    <col min="34" max="34" width="15.85546875" style="1" hidden="1" customWidth="1"/>
    <col min="35" max="35" width="17.85546875" style="1" hidden="1" customWidth="1"/>
    <col min="36" max="36" width="10.85546875" style="1" hidden="1" customWidth="1"/>
    <col min="37" max="37" width="15.85546875" style="1" hidden="1" customWidth="1"/>
    <col min="38" max="38" width="17.85546875" style="1" hidden="1" customWidth="1"/>
    <col min="39" max="39" width="10.85546875" style="1" hidden="1" customWidth="1"/>
    <col min="40" max="40" width="15.85546875" style="1" hidden="1" customWidth="1"/>
    <col min="41" max="41" width="17.85546875" style="1" hidden="1" customWidth="1"/>
    <col min="42" max="42" width="10.85546875" style="1" hidden="1" customWidth="1"/>
    <col min="43" max="43" width="15.85546875" style="1" hidden="1" customWidth="1"/>
    <col min="44" max="44" width="17.85546875" style="1" hidden="1" customWidth="1"/>
    <col min="45" max="45" width="10.85546875" style="1" hidden="1" customWidth="1"/>
    <col min="46" max="46" width="15.85546875" style="1" hidden="1" customWidth="1"/>
    <col min="47" max="47" width="17.85546875" style="1" hidden="1" customWidth="1"/>
    <col min="48" max="48" width="10.85546875" style="1" hidden="1" customWidth="1"/>
    <col min="49" max="49" width="15.85546875" style="1" hidden="1" customWidth="1"/>
    <col min="50" max="50" width="17.85546875" style="1" hidden="1" customWidth="1"/>
    <col min="51" max="51" width="10.85546875" style="1" hidden="1" customWidth="1"/>
    <col min="52" max="52" width="15.85546875" style="3" bestFit="1" customWidth="1"/>
    <col min="53" max="53" width="21.5703125" style="1" bestFit="1" customWidth="1"/>
    <col min="54" max="54" width="10.85546875" style="1"/>
    <col min="55" max="55" width="15.85546875" style="3" bestFit="1" customWidth="1"/>
    <col min="56" max="56" width="21.5703125" style="1" bestFit="1" customWidth="1"/>
    <col min="57" max="57" width="10.85546875" style="1"/>
    <col min="58" max="58" width="15.85546875" style="1" bestFit="1" customWidth="1"/>
    <col min="59" max="59" width="21.5703125" style="1" bestFit="1" customWidth="1"/>
    <col min="60" max="60" width="10.85546875" style="1"/>
    <col min="61" max="61" width="15.85546875" style="1" bestFit="1" customWidth="1"/>
    <col min="62" max="62" width="21.5703125" style="1" bestFit="1" customWidth="1"/>
    <col min="63" max="16384" width="10.85546875" style="1"/>
  </cols>
  <sheetData>
    <row r="1" spans="1:63" ht="15.75" thickBot="1" x14ac:dyDescent="0.3">
      <c r="B1" s="4"/>
      <c r="C1" s="4"/>
      <c r="D1" s="4"/>
      <c r="E1" s="5"/>
      <c r="F1" s="5"/>
    </row>
    <row r="2" spans="1:63" ht="15.75" thickBot="1" x14ac:dyDescent="0.3">
      <c r="B2" s="4"/>
      <c r="C2" s="4"/>
      <c r="D2" s="4"/>
      <c r="E2" s="5"/>
      <c r="F2" s="5"/>
      <c r="G2" s="104" t="s">
        <v>13</v>
      </c>
      <c r="H2" s="105"/>
      <c r="I2" s="106"/>
      <c r="J2" s="104" t="s">
        <v>14</v>
      </c>
      <c r="K2" s="105"/>
      <c r="L2" s="106"/>
      <c r="M2" s="104" t="s">
        <v>15</v>
      </c>
      <c r="N2" s="105"/>
      <c r="O2" s="106"/>
      <c r="P2" s="104" t="s">
        <v>16</v>
      </c>
      <c r="Q2" s="105"/>
      <c r="R2" s="106"/>
      <c r="S2" s="104" t="s">
        <v>17</v>
      </c>
      <c r="T2" s="105"/>
      <c r="U2" s="106"/>
      <c r="V2" s="104" t="s">
        <v>18</v>
      </c>
      <c r="W2" s="105"/>
      <c r="X2" s="106"/>
      <c r="Y2" s="104" t="s">
        <v>19</v>
      </c>
      <c r="Z2" s="105"/>
      <c r="AA2" s="106"/>
      <c r="AB2" s="104" t="s">
        <v>20</v>
      </c>
      <c r="AC2" s="105"/>
      <c r="AD2" s="106"/>
      <c r="AE2" s="104" t="s">
        <v>21</v>
      </c>
      <c r="AF2" s="105"/>
      <c r="AG2" s="106"/>
      <c r="AH2" s="104" t="s">
        <v>22</v>
      </c>
      <c r="AI2" s="105"/>
      <c r="AJ2" s="106"/>
      <c r="AK2" s="104" t="s">
        <v>23</v>
      </c>
      <c r="AL2" s="105"/>
      <c r="AM2" s="106"/>
      <c r="AN2" s="104" t="s">
        <v>24</v>
      </c>
      <c r="AO2" s="105"/>
      <c r="AP2" s="106"/>
      <c r="AQ2" s="104" t="s">
        <v>25</v>
      </c>
      <c r="AR2" s="105"/>
      <c r="AS2" s="106"/>
      <c r="AT2" s="104" t="s">
        <v>26</v>
      </c>
      <c r="AU2" s="105"/>
      <c r="AV2" s="106"/>
      <c r="AW2" s="104" t="s">
        <v>27</v>
      </c>
      <c r="AX2" s="105"/>
      <c r="AY2" s="106"/>
      <c r="AZ2" s="192" t="s">
        <v>198</v>
      </c>
      <c r="BA2" s="193"/>
      <c r="BB2" s="194"/>
      <c r="BC2" s="192" t="s">
        <v>201</v>
      </c>
      <c r="BD2" s="193"/>
      <c r="BE2" s="194"/>
      <c r="BF2" s="189" t="s">
        <v>202</v>
      </c>
      <c r="BG2" s="190"/>
      <c r="BH2" s="191"/>
      <c r="BI2" s="189" t="s">
        <v>203</v>
      </c>
      <c r="BJ2" s="190"/>
      <c r="BK2" s="191"/>
    </row>
    <row r="3" spans="1:63" s="2" customFormat="1" ht="39" thickBot="1" x14ac:dyDescent="0.3">
      <c r="B3" s="75" t="s">
        <v>2</v>
      </c>
      <c r="C3" s="75" t="s">
        <v>47</v>
      </c>
      <c r="D3" s="75" t="s">
        <v>3</v>
      </c>
      <c r="E3" s="76" t="s">
        <v>4</v>
      </c>
      <c r="F3" s="76" t="s">
        <v>6</v>
      </c>
      <c r="G3" s="46" t="s">
        <v>5</v>
      </c>
      <c r="H3" s="35" t="s">
        <v>7</v>
      </c>
      <c r="I3" s="38" t="s">
        <v>8</v>
      </c>
      <c r="J3" s="39" t="s">
        <v>5</v>
      </c>
      <c r="K3" s="35" t="s">
        <v>7</v>
      </c>
      <c r="L3" s="38" t="s">
        <v>8</v>
      </c>
      <c r="M3" s="39" t="s">
        <v>5</v>
      </c>
      <c r="N3" s="35" t="s">
        <v>7</v>
      </c>
      <c r="O3" s="38" t="s">
        <v>8</v>
      </c>
      <c r="P3" s="39" t="s">
        <v>5</v>
      </c>
      <c r="Q3" s="35" t="s">
        <v>7</v>
      </c>
      <c r="R3" s="38" t="s">
        <v>8</v>
      </c>
      <c r="S3" s="39" t="s">
        <v>5</v>
      </c>
      <c r="T3" s="35" t="s">
        <v>7</v>
      </c>
      <c r="U3" s="38" t="s">
        <v>8</v>
      </c>
      <c r="V3" s="39" t="s">
        <v>5</v>
      </c>
      <c r="W3" s="35" t="s">
        <v>7</v>
      </c>
      <c r="X3" s="38" t="s">
        <v>8</v>
      </c>
      <c r="Y3" s="39" t="s">
        <v>5</v>
      </c>
      <c r="Z3" s="35" t="s">
        <v>7</v>
      </c>
      <c r="AA3" s="38" t="s">
        <v>8</v>
      </c>
      <c r="AB3" s="39" t="s">
        <v>5</v>
      </c>
      <c r="AC3" s="35" t="s">
        <v>7</v>
      </c>
      <c r="AD3" s="38" t="s">
        <v>8</v>
      </c>
      <c r="AE3" s="39" t="s">
        <v>5</v>
      </c>
      <c r="AF3" s="35" t="s">
        <v>7</v>
      </c>
      <c r="AG3" s="38" t="s">
        <v>8</v>
      </c>
      <c r="AH3" s="39" t="s">
        <v>5</v>
      </c>
      <c r="AI3" s="35" t="s">
        <v>7</v>
      </c>
      <c r="AJ3" s="38" t="s">
        <v>8</v>
      </c>
      <c r="AK3" s="39" t="s">
        <v>5</v>
      </c>
      <c r="AL3" s="35" t="s">
        <v>7</v>
      </c>
      <c r="AM3" s="38" t="s">
        <v>8</v>
      </c>
      <c r="AN3" s="39" t="s">
        <v>5</v>
      </c>
      <c r="AO3" s="35" t="s">
        <v>7</v>
      </c>
      <c r="AP3" s="38" t="s">
        <v>8</v>
      </c>
      <c r="AQ3" s="39" t="s">
        <v>5</v>
      </c>
      <c r="AR3" s="35" t="s">
        <v>7</v>
      </c>
      <c r="AS3" s="38" t="s">
        <v>8</v>
      </c>
      <c r="AT3" s="39" t="s">
        <v>5</v>
      </c>
      <c r="AU3" s="35" t="s">
        <v>7</v>
      </c>
      <c r="AV3" s="38" t="s">
        <v>8</v>
      </c>
      <c r="AW3" s="39" t="s">
        <v>5</v>
      </c>
      <c r="AX3" s="35" t="s">
        <v>7</v>
      </c>
      <c r="AY3" s="38" t="s">
        <v>8</v>
      </c>
      <c r="AZ3" s="39" t="s">
        <v>5</v>
      </c>
      <c r="BA3" s="35" t="s">
        <v>7</v>
      </c>
      <c r="BB3" s="38" t="s">
        <v>8</v>
      </c>
      <c r="BC3" s="39" t="s">
        <v>5</v>
      </c>
      <c r="BD3" s="35" t="s">
        <v>7</v>
      </c>
      <c r="BE3" s="38" t="s">
        <v>8</v>
      </c>
      <c r="BF3" s="39" t="s">
        <v>5</v>
      </c>
      <c r="BG3" s="35" t="s">
        <v>7</v>
      </c>
      <c r="BH3" s="38" t="s">
        <v>8</v>
      </c>
      <c r="BI3" s="39" t="s">
        <v>5</v>
      </c>
      <c r="BJ3" s="35" t="s">
        <v>7</v>
      </c>
      <c r="BK3" s="38" t="s">
        <v>8</v>
      </c>
    </row>
    <row r="4" spans="1:63" s="84" customFormat="1" ht="15.75" customHeight="1" thickBot="1" x14ac:dyDescent="0.3">
      <c r="A4" s="197" t="s">
        <v>65</v>
      </c>
      <c r="B4" s="198"/>
      <c r="C4" s="198"/>
      <c r="D4" s="198"/>
      <c r="E4" s="85"/>
      <c r="F4" s="86"/>
      <c r="G4" s="80">
        <v>11376320</v>
      </c>
      <c r="H4" s="81">
        <f>+G4*$D$4</f>
        <v>0</v>
      </c>
      <c r="I4" s="82" t="str">
        <f>IF(G4&lt;=$E$4, "CUMPLE","NO CUMPLE")</f>
        <v>NO CUMPLE</v>
      </c>
      <c r="J4" s="83">
        <v>11376320</v>
      </c>
      <c r="K4" s="81">
        <f>+J4*$D$4</f>
        <v>0</v>
      </c>
      <c r="L4" s="82" t="str">
        <f>IF(J4&lt;=$E$4, "CUMPLE","NO CUMPLE")</f>
        <v>NO CUMPLE</v>
      </c>
      <c r="M4" s="83">
        <v>11376320</v>
      </c>
      <c r="N4" s="81">
        <f>+M4*$D$4</f>
        <v>0</v>
      </c>
      <c r="O4" s="82" t="str">
        <f>IF(M4&lt;=$E$4, "CUMPLE","NO CUMPLE")</f>
        <v>NO CUMPLE</v>
      </c>
      <c r="P4" s="83">
        <v>11376320</v>
      </c>
      <c r="Q4" s="81">
        <f>+P4*$D$4</f>
        <v>0</v>
      </c>
      <c r="R4" s="82" t="str">
        <f>IF(P4&lt;=$E$4, "CUMPLE","NO CUMPLE")</f>
        <v>NO CUMPLE</v>
      </c>
      <c r="S4" s="83">
        <v>11376320</v>
      </c>
      <c r="T4" s="81">
        <f>+S4*$D$4</f>
        <v>0</v>
      </c>
      <c r="U4" s="82" t="str">
        <f>IF(S4&lt;=$E$4, "CUMPLE","NO CUMPLE")</f>
        <v>NO CUMPLE</v>
      </c>
      <c r="V4" s="83">
        <v>11376320.789999999</v>
      </c>
      <c r="W4" s="81">
        <f>+V4*$D$4</f>
        <v>0</v>
      </c>
      <c r="X4" s="82" t="str">
        <f>IF(V4&lt;=$E$4, "CUMPLE","NO CUMPLE")</f>
        <v>NO CUMPLE</v>
      </c>
      <c r="Y4" s="83">
        <v>11376320</v>
      </c>
      <c r="Z4" s="81">
        <f>+Y4*$D$4</f>
        <v>0</v>
      </c>
      <c r="AA4" s="82" t="str">
        <f>IF(Y4&lt;=$E$4, "CUMPLE","NO CUMPLE")</f>
        <v>NO CUMPLE</v>
      </c>
      <c r="AB4" s="83">
        <v>11376320</v>
      </c>
      <c r="AC4" s="81">
        <f>+AB4*$D$4</f>
        <v>0</v>
      </c>
      <c r="AD4" s="82" t="str">
        <f>IF(AB4&lt;=$E$4, "CUMPLE","NO CUMPLE")</f>
        <v>NO CUMPLE</v>
      </c>
      <c r="AE4" s="83">
        <v>9567000</v>
      </c>
      <c r="AF4" s="81">
        <f>+AE4*$D$4</f>
        <v>0</v>
      </c>
      <c r="AG4" s="82" t="str">
        <f>IF(AE4&lt;=$E$4, "CUMPLE","NO CUMPLE")</f>
        <v>NO CUMPLE</v>
      </c>
      <c r="AH4" s="83">
        <v>11376310.789999999</v>
      </c>
      <c r="AI4" s="81">
        <f>+AH4*$D$4</f>
        <v>0</v>
      </c>
      <c r="AJ4" s="82" t="str">
        <f>IF(AH4&lt;=$E$4, "CUMPLE","NO CUMPLE")</f>
        <v>NO CUMPLE</v>
      </c>
      <c r="AK4" s="83">
        <v>11376320.789999999</v>
      </c>
      <c r="AL4" s="81">
        <f>+AK4*$D$4</f>
        <v>0</v>
      </c>
      <c r="AM4" s="82" t="str">
        <f>IF(AK4&lt;=$E$4, "CUMPLE","NO CUMPLE")</f>
        <v>NO CUMPLE</v>
      </c>
      <c r="AN4" s="83">
        <v>11376320</v>
      </c>
      <c r="AO4" s="81">
        <f>+AN4*$D$4</f>
        <v>0</v>
      </c>
      <c r="AP4" s="82" t="str">
        <f>IF(AN4&lt;=$E$4, "CUMPLE","NO CUMPLE")</f>
        <v>NO CUMPLE</v>
      </c>
      <c r="AQ4" s="83">
        <v>11376000</v>
      </c>
      <c r="AR4" s="81">
        <f>+AQ4*$D$4</f>
        <v>0</v>
      </c>
      <c r="AS4" s="82" t="str">
        <f>IF(AQ4&lt;=$E$4, "CUMPLE","NO CUMPLE")</f>
        <v>NO CUMPLE</v>
      </c>
      <c r="AT4" s="83">
        <v>11376320</v>
      </c>
      <c r="AU4" s="81">
        <f>+AT4*$D$4</f>
        <v>0</v>
      </c>
      <c r="AV4" s="82" t="str">
        <f>IF(AT4&lt;=$E$4, "CUMPLE","NO CUMPLE")</f>
        <v>NO CUMPLE</v>
      </c>
      <c r="AW4" s="83">
        <v>11376000</v>
      </c>
      <c r="AX4" s="81">
        <f>+AW4*$D$4</f>
        <v>0</v>
      </c>
      <c r="AY4" s="82" t="str">
        <f>IF(AW4&lt;=$E$4, "CUMPLE","NO CUMPLE")</f>
        <v>NO CUMPLE</v>
      </c>
      <c r="AZ4" s="91"/>
      <c r="BA4" s="92"/>
      <c r="BB4" s="93"/>
      <c r="BC4" s="91"/>
      <c r="BD4" s="92"/>
      <c r="BE4" s="93"/>
      <c r="BF4" s="91"/>
      <c r="BG4" s="92"/>
      <c r="BH4" s="93"/>
      <c r="BI4" s="91"/>
      <c r="BJ4" s="92"/>
      <c r="BK4" s="93"/>
    </row>
    <row r="5" spans="1:63" ht="132" x14ac:dyDescent="0.25">
      <c r="A5" s="77">
        <v>1</v>
      </c>
      <c r="B5" s="78" t="s">
        <v>56</v>
      </c>
      <c r="C5" s="79" t="s">
        <v>57</v>
      </c>
      <c r="D5" s="79">
        <v>67</v>
      </c>
      <c r="E5" s="111">
        <v>1195950</v>
      </c>
      <c r="F5" s="112">
        <f t="shared" ref="F5:F42" si="0">+D5*E5</f>
        <v>80128650</v>
      </c>
      <c r="G5" s="48">
        <v>30535208</v>
      </c>
      <c r="H5" s="22">
        <f>+G5*$D$5</f>
        <v>2045858936</v>
      </c>
      <c r="I5" s="6" t="str">
        <f>IF(G5&lt;=$E$5, "CUMPLE","NO CUMPLE")</f>
        <v>NO CUMPLE</v>
      </c>
      <c r="J5" s="21">
        <v>30535208</v>
      </c>
      <c r="K5" s="22">
        <f>+J5*$D$5</f>
        <v>2045858936</v>
      </c>
      <c r="L5" s="6" t="str">
        <f>IF(J5&lt;=$E$5, "CUMPLE","NO CUMPLE")</f>
        <v>NO CUMPLE</v>
      </c>
      <c r="M5" s="21">
        <v>30535208</v>
      </c>
      <c r="N5" s="22">
        <f>+M5*$D$5</f>
        <v>2045858936</v>
      </c>
      <c r="O5" s="6" t="str">
        <f>IF(M5&lt;=$E$5, "CUMPLE","NO CUMPLE")</f>
        <v>NO CUMPLE</v>
      </c>
      <c r="P5" s="21">
        <v>30535208</v>
      </c>
      <c r="Q5" s="22">
        <f>+P5*$D$5</f>
        <v>2045858936</v>
      </c>
      <c r="R5" s="6" t="str">
        <f>IF(P5&lt;=$E$5, "CUMPLE","NO CUMPLE")</f>
        <v>NO CUMPLE</v>
      </c>
      <c r="S5" s="21">
        <v>30535208</v>
      </c>
      <c r="T5" s="22">
        <f>+S5*$D$5</f>
        <v>2045858936</v>
      </c>
      <c r="U5" s="6" t="str">
        <f>IF(S5&lt;=$E$5, "CUMPLE","NO CUMPLE")</f>
        <v>NO CUMPLE</v>
      </c>
      <c r="V5" s="21">
        <v>30535208.789999999</v>
      </c>
      <c r="W5" s="22">
        <f>+V5*$D$5</f>
        <v>2045858988.9299998</v>
      </c>
      <c r="X5" s="6" t="str">
        <f>IF(V5&lt;=$E$5, "CUMPLE","NO CUMPLE")</f>
        <v>NO CUMPLE</v>
      </c>
      <c r="Y5" s="21">
        <v>30535208</v>
      </c>
      <c r="Z5" s="22">
        <f>+Y5*$D$5</f>
        <v>2045858936</v>
      </c>
      <c r="AA5" s="6" t="str">
        <f>IF(Y5&lt;=$E$5, "CUMPLE","NO CUMPLE")</f>
        <v>NO CUMPLE</v>
      </c>
      <c r="AB5" s="21">
        <v>30535208</v>
      </c>
      <c r="AC5" s="22">
        <f>+AB5*$D$5</f>
        <v>2045858936</v>
      </c>
      <c r="AD5" s="6" t="str">
        <f>IF(AB5&lt;=$E$5, "CUMPLE","NO CUMPLE")</f>
        <v>NO CUMPLE</v>
      </c>
      <c r="AE5" s="21">
        <v>27755000</v>
      </c>
      <c r="AF5" s="22">
        <f>+AE5*$D$5</f>
        <v>1859585000</v>
      </c>
      <c r="AG5" s="6" t="str">
        <f>IF(AE5&lt;=$E$5, "CUMPLE","NO CUMPLE")</f>
        <v>NO CUMPLE</v>
      </c>
      <c r="AH5" s="21">
        <v>30535198.789999999</v>
      </c>
      <c r="AI5" s="22">
        <f>+AH5*$D$5</f>
        <v>2045858318.9299998</v>
      </c>
      <c r="AJ5" s="6" t="str">
        <f>IF(AH5&lt;=$E$5, "CUMPLE","NO CUMPLE")</f>
        <v>NO CUMPLE</v>
      </c>
      <c r="AK5" s="21">
        <v>30535208.789999999</v>
      </c>
      <c r="AL5" s="22">
        <f>+AK5*$D$5</f>
        <v>2045858988.9299998</v>
      </c>
      <c r="AM5" s="6" t="str">
        <f>IF(AK5&lt;=$E$5, "CUMPLE","NO CUMPLE")</f>
        <v>NO CUMPLE</v>
      </c>
      <c r="AN5" s="21">
        <v>30535208</v>
      </c>
      <c r="AO5" s="22">
        <f>+AN5*$D$5</f>
        <v>2045858936</v>
      </c>
      <c r="AP5" s="6" t="str">
        <f>IF(AN5&lt;=$E$5, "CUMPLE","NO CUMPLE")</f>
        <v>NO CUMPLE</v>
      </c>
      <c r="AQ5" s="21">
        <v>30535000</v>
      </c>
      <c r="AR5" s="22">
        <f>+AQ5*$D$5</f>
        <v>2045845000</v>
      </c>
      <c r="AS5" s="6" t="str">
        <f>IF(AQ5&lt;=$E$5, "CUMPLE","NO CUMPLE")</f>
        <v>NO CUMPLE</v>
      </c>
      <c r="AT5" s="21">
        <v>30535208</v>
      </c>
      <c r="AU5" s="22">
        <f>+AT5*$D$5</f>
        <v>2045858936</v>
      </c>
      <c r="AV5" s="6" t="str">
        <f>IF(AT5&lt;=$E$5, "CUMPLE","NO CUMPLE")</f>
        <v>NO CUMPLE</v>
      </c>
      <c r="AW5" s="21">
        <v>30535200</v>
      </c>
      <c r="AX5" s="22">
        <f>+AW5*$D$5</f>
        <v>2045858400</v>
      </c>
      <c r="AY5" s="87" t="str">
        <f>IF(AW5&lt;=$E$5, "CUMPLE","NO CUMPLE")</f>
        <v>NO CUMPLE</v>
      </c>
      <c r="AZ5" s="95">
        <v>1101469.95</v>
      </c>
      <c r="BA5" s="34">
        <f t="shared" ref="BA5:BA43" si="1">+AZ5*$D5</f>
        <v>73798486.649999991</v>
      </c>
      <c r="BB5" s="33" t="str">
        <f t="shared" ref="BB5:BB18" si="2">IF(AZ5&lt;=$E5, "CUMPLE","NO CUMPLE")</f>
        <v>CUMPLE</v>
      </c>
      <c r="BC5" s="95">
        <v>1166051.25</v>
      </c>
      <c r="BD5" s="34">
        <f t="shared" ref="BD5:BD43" si="3">+BC5*$D5</f>
        <v>78125433.75</v>
      </c>
      <c r="BE5" s="33" t="str">
        <f t="shared" ref="BE5:BE12" si="4">IF(BC5&lt;=$E5, "CUMPLE","NO CUMPLE")</f>
        <v>CUMPLE</v>
      </c>
      <c r="BF5" s="95">
        <v>1189371.68</v>
      </c>
      <c r="BG5" s="34">
        <f t="shared" ref="BG5:BG43" si="5">+BF5*$D5</f>
        <v>79687902.560000002</v>
      </c>
      <c r="BH5" s="33" t="str">
        <f t="shared" ref="BH5:BH12" si="6">IF(BF5&lt;=$E5, "CUMPLE","NO CUMPLE")</f>
        <v>CUMPLE</v>
      </c>
      <c r="BI5" s="95">
        <v>1143590</v>
      </c>
      <c r="BJ5" s="34">
        <f t="shared" ref="BJ5:BJ43" si="7">+BI5*$D5</f>
        <v>76620530</v>
      </c>
      <c r="BK5" s="33" t="str">
        <f t="shared" ref="BK5:BK12" si="8">IF(BI5&lt;=$E5, "CUMPLE","NO CUMPLE")</f>
        <v>CUMPLE</v>
      </c>
    </row>
    <row r="6" spans="1:63" ht="120" x14ac:dyDescent="0.25">
      <c r="A6" s="72">
        <v>2</v>
      </c>
      <c r="B6" s="73" t="s">
        <v>58</v>
      </c>
      <c r="C6" s="74" t="s">
        <v>57</v>
      </c>
      <c r="D6" s="74">
        <v>310</v>
      </c>
      <c r="E6" s="111">
        <v>1392300</v>
      </c>
      <c r="F6" s="113">
        <f t="shared" si="0"/>
        <v>431613000</v>
      </c>
      <c r="G6" s="48">
        <v>93046455</v>
      </c>
      <c r="H6" s="22">
        <f>+G6*$D$6</f>
        <v>28844401050</v>
      </c>
      <c r="I6" s="6" t="str">
        <f>IF(G6&lt;=$E$6, "CUMPLE","NO CUMPLE")</f>
        <v>NO CUMPLE</v>
      </c>
      <c r="J6" s="21">
        <v>93046455</v>
      </c>
      <c r="K6" s="22">
        <f>+J6*$D$6</f>
        <v>28844401050</v>
      </c>
      <c r="L6" s="6" t="str">
        <f>IF(J6&lt;=$E$6, "CUMPLE","NO CUMPLE")</f>
        <v>NO CUMPLE</v>
      </c>
      <c r="M6" s="21">
        <v>93046455</v>
      </c>
      <c r="N6" s="22">
        <f>+M6*$D$6</f>
        <v>28844401050</v>
      </c>
      <c r="O6" s="6" t="str">
        <f>IF(M6&lt;=$E$6, "CUMPLE","NO CUMPLE")</f>
        <v>NO CUMPLE</v>
      </c>
      <c r="P6" s="21">
        <v>93046455</v>
      </c>
      <c r="Q6" s="22">
        <f>+P6*$D$6</f>
        <v>28844401050</v>
      </c>
      <c r="R6" s="6" t="str">
        <f>IF(P6&lt;=$E$6, "CUMPLE","NO CUMPLE")</f>
        <v>NO CUMPLE</v>
      </c>
      <c r="S6" s="21">
        <v>93046455</v>
      </c>
      <c r="T6" s="22">
        <f>+S6*$D$6</f>
        <v>28844401050</v>
      </c>
      <c r="U6" s="6" t="str">
        <f>IF(S6&lt;=$E$6, "CUMPLE","NO CUMPLE")</f>
        <v>NO CUMPLE</v>
      </c>
      <c r="V6" s="21">
        <v>93046455.689999998</v>
      </c>
      <c r="W6" s="22">
        <f>+V6*$D$6</f>
        <v>28844401263.899998</v>
      </c>
      <c r="X6" s="6" t="str">
        <f>IF(V6&lt;=$E$6, "CUMPLE","NO CUMPLE")</f>
        <v>NO CUMPLE</v>
      </c>
      <c r="Y6" s="21">
        <v>93046455</v>
      </c>
      <c r="Z6" s="22">
        <f>+Y6*$D$6</f>
        <v>28844401050</v>
      </c>
      <c r="AA6" s="6" t="str">
        <f>IF(Y6&lt;=$E$6, "CUMPLE","NO CUMPLE")</f>
        <v>NO CUMPLE</v>
      </c>
      <c r="AB6" s="21">
        <v>93046455</v>
      </c>
      <c r="AC6" s="22">
        <f>+AB6*$D$6</f>
        <v>28844401050</v>
      </c>
      <c r="AD6" s="6" t="str">
        <f>IF(AB6&lt;=$E$6, "CUMPLE","NO CUMPLE")</f>
        <v>NO CUMPLE</v>
      </c>
      <c r="AE6" s="21">
        <v>88313000</v>
      </c>
      <c r="AF6" s="22">
        <f>+AE6*$D$6</f>
        <v>27377030000</v>
      </c>
      <c r="AG6" s="6" t="str">
        <f>IF(AE6&lt;=$E$6, "CUMPLE","NO CUMPLE")</f>
        <v>NO CUMPLE</v>
      </c>
      <c r="AH6" s="21">
        <v>93046445.689999998</v>
      </c>
      <c r="AI6" s="22">
        <f>+AH6*$D$6</f>
        <v>28844398163.899998</v>
      </c>
      <c r="AJ6" s="6" t="str">
        <f>IF(AH6&lt;=$E$6, "CUMPLE","NO CUMPLE")</f>
        <v>NO CUMPLE</v>
      </c>
      <c r="AK6" s="21">
        <v>93046455.689999998</v>
      </c>
      <c r="AL6" s="22">
        <f>+AK6*$D$6</f>
        <v>28844401263.899998</v>
      </c>
      <c r="AM6" s="6" t="str">
        <f>IF(AK6&lt;=$E$6, "CUMPLE","NO CUMPLE")</f>
        <v>NO CUMPLE</v>
      </c>
      <c r="AN6" s="21">
        <v>93046455</v>
      </c>
      <c r="AO6" s="22">
        <f>+AN6*$D$6</f>
        <v>28844401050</v>
      </c>
      <c r="AP6" s="6" t="str">
        <f>IF(AN6&lt;=$E$6, "CUMPLE","NO CUMPLE")</f>
        <v>NO CUMPLE</v>
      </c>
      <c r="AQ6" s="21">
        <v>93046000</v>
      </c>
      <c r="AR6" s="22">
        <f>+AQ6*$D$6</f>
        <v>28844260000</v>
      </c>
      <c r="AS6" s="6" t="str">
        <f>IF(AQ6&lt;=$E$6, "CUMPLE","NO CUMPLE")</f>
        <v>NO CUMPLE</v>
      </c>
      <c r="AT6" s="21">
        <v>93046455</v>
      </c>
      <c r="AU6" s="22">
        <f>+AT6*$D$6</f>
        <v>28844401050</v>
      </c>
      <c r="AV6" s="6" t="str">
        <f>IF(AT6&lt;=$E$6, "CUMPLE","NO CUMPLE")</f>
        <v>NO CUMPLE</v>
      </c>
      <c r="AW6" s="21">
        <v>93046400</v>
      </c>
      <c r="AX6" s="22">
        <f>+AW6*$D$6</f>
        <v>28844384000</v>
      </c>
      <c r="AY6" s="87" t="str">
        <f>IF(AW6&lt;=$E$6, "CUMPLE","NO CUMPLE")</f>
        <v>NO CUMPLE</v>
      </c>
      <c r="AZ6" s="21">
        <v>1282308.3</v>
      </c>
      <c r="BA6" s="22">
        <f t="shared" si="1"/>
        <v>397515573</v>
      </c>
      <c r="BB6" s="6" t="str">
        <f t="shared" si="2"/>
        <v>CUMPLE</v>
      </c>
      <c r="BC6" s="21">
        <v>1357492.5</v>
      </c>
      <c r="BD6" s="22">
        <f t="shared" si="3"/>
        <v>420822675</v>
      </c>
      <c r="BE6" s="6" t="str">
        <f t="shared" si="4"/>
        <v>CUMPLE</v>
      </c>
      <c r="BF6" s="21">
        <v>1384642.35</v>
      </c>
      <c r="BG6" s="22">
        <f t="shared" si="5"/>
        <v>429239128.5</v>
      </c>
      <c r="BH6" s="6" t="str">
        <f t="shared" si="6"/>
        <v>CUMPLE</v>
      </c>
      <c r="BI6" s="21">
        <v>1331610</v>
      </c>
      <c r="BJ6" s="22">
        <f t="shared" si="7"/>
        <v>412799100</v>
      </c>
      <c r="BK6" s="6" t="str">
        <f t="shared" si="8"/>
        <v>CUMPLE</v>
      </c>
    </row>
    <row r="7" spans="1:63" ht="108" x14ac:dyDescent="0.25">
      <c r="A7" s="72">
        <v>3</v>
      </c>
      <c r="B7" s="73" t="s">
        <v>59</v>
      </c>
      <c r="C7" s="74" t="s">
        <v>57</v>
      </c>
      <c r="D7" s="74">
        <v>58</v>
      </c>
      <c r="E7" s="111">
        <v>3689000</v>
      </c>
      <c r="F7" s="113">
        <f t="shared" si="0"/>
        <v>213962000</v>
      </c>
      <c r="G7" s="49">
        <v>20978494</v>
      </c>
      <c r="H7" s="22">
        <f>+G7*$D$7</f>
        <v>1216752652</v>
      </c>
      <c r="I7" s="6" t="str">
        <f>IF(G7&lt;=$E$7, "CUMPLE","NO CUMPLE")</f>
        <v>NO CUMPLE</v>
      </c>
      <c r="J7" s="23">
        <v>20978494</v>
      </c>
      <c r="K7" s="22">
        <f>+J7*$D$7</f>
        <v>1216752652</v>
      </c>
      <c r="L7" s="6" t="str">
        <f>IF(J7&lt;=$E$7, "CUMPLE","NO CUMPLE")</f>
        <v>NO CUMPLE</v>
      </c>
      <c r="M7" s="23">
        <v>20978494</v>
      </c>
      <c r="N7" s="22">
        <f>+M7*$D$7</f>
        <v>1216752652</v>
      </c>
      <c r="O7" s="6" t="str">
        <f>IF(M7&lt;=$E$7, "CUMPLE","NO CUMPLE")</f>
        <v>NO CUMPLE</v>
      </c>
      <c r="P7" s="23">
        <v>20978494</v>
      </c>
      <c r="Q7" s="22">
        <f>+P7*$D$7</f>
        <v>1216752652</v>
      </c>
      <c r="R7" s="6" t="str">
        <f>IF(P7&lt;=$E$7, "CUMPLE","NO CUMPLE")</f>
        <v>NO CUMPLE</v>
      </c>
      <c r="S7" s="23">
        <v>20978494</v>
      </c>
      <c r="T7" s="22">
        <f>+S7*$D$7</f>
        <v>1216752652</v>
      </c>
      <c r="U7" s="6" t="str">
        <f>IF(S7&lt;=$E$7, "CUMPLE","NO CUMPLE")</f>
        <v>NO CUMPLE</v>
      </c>
      <c r="V7" s="23">
        <v>20978494.710000001</v>
      </c>
      <c r="W7" s="22">
        <f>+V7*$D$7</f>
        <v>1216752693.1800001</v>
      </c>
      <c r="X7" s="6" t="str">
        <f>IF(V7&lt;=$E$7, "CUMPLE","NO CUMPLE")</f>
        <v>NO CUMPLE</v>
      </c>
      <c r="Y7" s="23">
        <v>20978494</v>
      </c>
      <c r="Z7" s="22">
        <f>+Y7*$D$7</f>
        <v>1216752652</v>
      </c>
      <c r="AA7" s="6" t="str">
        <f>IF(Y7&lt;=$E$7, "CUMPLE","NO CUMPLE")</f>
        <v>NO CUMPLE</v>
      </c>
      <c r="AB7" s="23">
        <v>20978494</v>
      </c>
      <c r="AC7" s="22">
        <f>+AB7*$D$7</f>
        <v>1216752652</v>
      </c>
      <c r="AD7" s="6" t="str">
        <f>IF(AB7&lt;=$E$7, "CUMPLE","NO CUMPLE")</f>
        <v>NO CUMPLE</v>
      </c>
      <c r="AE7" s="23">
        <v>18662000</v>
      </c>
      <c r="AF7" s="22">
        <f>+AE7*$D$7</f>
        <v>1082396000</v>
      </c>
      <c r="AG7" s="6" t="str">
        <f>IF(AE7&lt;=$E$7, "CUMPLE","NO CUMPLE")</f>
        <v>NO CUMPLE</v>
      </c>
      <c r="AH7" s="23">
        <v>20978484.710000001</v>
      </c>
      <c r="AI7" s="22">
        <f>+AH7*$D$7</f>
        <v>1216752113.1800001</v>
      </c>
      <c r="AJ7" s="6" t="str">
        <f>IF(AH7&lt;=$E$7, "CUMPLE","NO CUMPLE")</f>
        <v>NO CUMPLE</v>
      </c>
      <c r="AK7" s="23">
        <v>20978494.710000001</v>
      </c>
      <c r="AL7" s="22">
        <f>+AK7*$D$7</f>
        <v>1216752693.1800001</v>
      </c>
      <c r="AM7" s="6" t="str">
        <f>IF(AK7&lt;=$E$7, "CUMPLE","NO CUMPLE")</f>
        <v>NO CUMPLE</v>
      </c>
      <c r="AN7" s="23">
        <v>20978494</v>
      </c>
      <c r="AO7" s="22">
        <f>+AN7*$D$7</f>
        <v>1216752652</v>
      </c>
      <c r="AP7" s="6" t="str">
        <f>IF(AN7&lt;=$E$7, "CUMPLE","NO CUMPLE")</f>
        <v>NO CUMPLE</v>
      </c>
      <c r="AQ7" s="23">
        <v>20978000</v>
      </c>
      <c r="AR7" s="22">
        <f>+AQ7*$D$7</f>
        <v>1216724000</v>
      </c>
      <c r="AS7" s="6" t="str">
        <f>IF(AQ7&lt;=$E$7, "CUMPLE","NO CUMPLE")</f>
        <v>NO CUMPLE</v>
      </c>
      <c r="AT7" s="23">
        <v>20978494</v>
      </c>
      <c r="AU7" s="22">
        <f>+AT7*$D$7</f>
        <v>1216752652</v>
      </c>
      <c r="AV7" s="6" t="str">
        <f>IF(AT7&lt;=$E$7, "CUMPLE","NO CUMPLE")</f>
        <v>NO CUMPLE</v>
      </c>
      <c r="AW7" s="23">
        <v>20978400</v>
      </c>
      <c r="AX7" s="22">
        <f>+AW7*$D$7</f>
        <v>1216747200</v>
      </c>
      <c r="AY7" s="87" t="str">
        <f>IF(AW7&lt;=$E$7, "CUMPLE","NO CUMPLE")</f>
        <v>NO CUMPLE</v>
      </c>
      <c r="AZ7" s="23">
        <v>3397569</v>
      </c>
      <c r="BA7" s="22">
        <f t="shared" si="1"/>
        <v>197059002</v>
      </c>
      <c r="BB7" s="6" t="str">
        <f t="shared" si="2"/>
        <v>CUMPLE</v>
      </c>
      <c r="BC7" s="23">
        <v>3596775</v>
      </c>
      <c r="BD7" s="22">
        <f t="shared" si="3"/>
        <v>208612950</v>
      </c>
      <c r="BE7" s="6" t="str">
        <f t="shared" si="4"/>
        <v>CUMPLE</v>
      </c>
      <c r="BF7" s="23">
        <v>3668710.5</v>
      </c>
      <c r="BG7" s="22">
        <f t="shared" si="5"/>
        <v>212785209</v>
      </c>
      <c r="BH7" s="6" t="str">
        <f t="shared" si="6"/>
        <v>CUMPLE</v>
      </c>
      <c r="BI7" s="23">
        <v>3529540</v>
      </c>
      <c r="BJ7" s="22">
        <f t="shared" si="7"/>
        <v>204713320</v>
      </c>
      <c r="BK7" s="6" t="str">
        <f t="shared" si="8"/>
        <v>CUMPLE</v>
      </c>
    </row>
    <row r="8" spans="1:63" ht="84" x14ac:dyDescent="0.25">
      <c r="A8" s="72">
        <v>4</v>
      </c>
      <c r="B8" s="73" t="s">
        <v>60</v>
      </c>
      <c r="C8" s="74" t="s">
        <v>57</v>
      </c>
      <c r="D8" s="74">
        <v>455</v>
      </c>
      <c r="E8" s="111">
        <v>583100</v>
      </c>
      <c r="F8" s="113">
        <f t="shared" si="0"/>
        <v>265310500</v>
      </c>
      <c r="G8" s="48">
        <v>8789896</v>
      </c>
      <c r="H8" s="22">
        <f>+G8*$D$8</f>
        <v>3999402680</v>
      </c>
      <c r="I8" s="6" t="str">
        <f>IF(G8&lt;=$E$8, "CUMPLE","NO CUMPLE")</f>
        <v>NO CUMPLE</v>
      </c>
      <c r="J8" s="21">
        <v>8789896</v>
      </c>
      <c r="K8" s="22">
        <f>+J8*$D$8</f>
        <v>3999402680</v>
      </c>
      <c r="L8" s="6" t="str">
        <f>IF(J8&lt;=$E$8, "CUMPLE","NO CUMPLE")</f>
        <v>NO CUMPLE</v>
      </c>
      <c r="M8" s="21">
        <v>8789896</v>
      </c>
      <c r="N8" s="22">
        <f>+M8*$D$8</f>
        <v>3999402680</v>
      </c>
      <c r="O8" s="6" t="str">
        <f>IF(M8&lt;=$E$8, "CUMPLE","NO CUMPLE")</f>
        <v>NO CUMPLE</v>
      </c>
      <c r="P8" s="21">
        <v>8789896</v>
      </c>
      <c r="Q8" s="22">
        <f>+P8*$D$8</f>
        <v>3999402680</v>
      </c>
      <c r="R8" s="6" t="str">
        <f>IF(P8&lt;=$E$8, "CUMPLE","NO CUMPLE")</f>
        <v>NO CUMPLE</v>
      </c>
      <c r="S8" s="21">
        <v>8789896</v>
      </c>
      <c r="T8" s="22">
        <f>+S8*$D$8</f>
        <v>3999402680</v>
      </c>
      <c r="U8" s="6" t="str">
        <f>IF(S8&lt;=$E$8, "CUMPLE","NO CUMPLE")</f>
        <v>NO CUMPLE</v>
      </c>
      <c r="V8" s="21">
        <v>8789896.7300000004</v>
      </c>
      <c r="W8" s="22">
        <f>+V8*$D$8</f>
        <v>3999403012.1500001</v>
      </c>
      <c r="X8" s="6" t="str">
        <f>IF(V8&lt;=$E$8, "CUMPLE","NO CUMPLE")</f>
        <v>NO CUMPLE</v>
      </c>
      <c r="Y8" s="21">
        <v>8789896</v>
      </c>
      <c r="Z8" s="22">
        <f>+Y8*$D$8</f>
        <v>3999402680</v>
      </c>
      <c r="AA8" s="6" t="str">
        <f>IF(Y8&lt;=$E$8, "CUMPLE","NO CUMPLE")</f>
        <v>NO CUMPLE</v>
      </c>
      <c r="AB8" s="21">
        <v>8789896</v>
      </c>
      <c r="AC8" s="22">
        <f>+AB8*$D$8</f>
        <v>3999402680</v>
      </c>
      <c r="AD8" s="6" t="str">
        <f>IF(AB8&lt;=$E$8, "CUMPLE","NO CUMPLE")</f>
        <v>NO CUMPLE</v>
      </c>
      <c r="AE8" s="21">
        <v>8658000</v>
      </c>
      <c r="AF8" s="22">
        <f>+AE8*$D$8</f>
        <v>3939390000</v>
      </c>
      <c r="AG8" s="6" t="str">
        <f>IF(AE8&lt;=$E$8, "CUMPLE","NO CUMPLE")</f>
        <v>NO CUMPLE</v>
      </c>
      <c r="AH8" s="21">
        <v>8789886.7300000004</v>
      </c>
      <c r="AI8" s="22">
        <f>+AH8*$D$8</f>
        <v>3999398462.1500001</v>
      </c>
      <c r="AJ8" s="6" t="str">
        <f>IF(AH8&lt;=$E$8, "CUMPLE","NO CUMPLE")</f>
        <v>NO CUMPLE</v>
      </c>
      <c r="AK8" s="21">
        <v>8789896.7300000004</v>
      </c>
      <c r="AL8" s="22">
        <f>+AK8*$D$8</f>
        <v>3999403012.1500001</v>
      </c>
      <c r="AM8" s="6" t="str">
        <f>IF(AK8&lt;=$E$8, "CUMPLE","NO CUMPLE")</f>
        <v>NO CUMPLE</v>
      </c>
      <c r="AN8" s="21">
        <v>8789896</v>
      </c>
      <c r="AO8" s="22">
        <f>+AN8*$D$8</f>
        <v>3999402680</v>
      </c>
      <c r="AP8" s="6" t="str">
        <f>IF(AN8&lt;=$E$8, "CUMPLE","NO CUMPLE")</f>
        <v>NO CUMPLE</v>
      </c>
      <c r="AQ8" s="21">
        <v>8789000</v>
      </c>
      <c r="AR8" s="22">
        <f>+AQ8*$D$8</f>
        <v>3998995000</v>
      </c>
      <c r="AS8" s="6" t="str">
        <f>IF(AQ8&lt;=$E$8, "CUMPLE","NO CUMPLE")</f>
        <v>NO CUMPLE</v>
      </c>
      <c r="AT8" s="21">
        <v>8789896</v>
      </c>
      <c r="AU8" s="22">
        <f>+AT8*$D$8</f>
        <v>3999402680</v>
      </c>
      <c r="AV8" s="6" t="str">
        <f>IF(AT8&lt;=$E$8, "CUMPLE","NO CUMPLE")</f>
        <v>NO CUMPLE</v>
      </c>
      <c r="AW8" s="21">
        <v>8789800</v>
      </c>
      <c r="AX8" s="22">
        <f>+AW8*$D$8</f>
        <v>3999359000</v>
      </c>
      <c r="AY8" s="87" t="str">
        <f>IF(AW8&lt;=$E$8, "CUMPLE","NO CUMPLE")</f>
        <v>NO CUMPLE</v>
      </c>
      <c r="AZ8" s="21">
        <v>537035.1</v>
      </c>
      <c r="BA8" s="22">
        <f t="shared" si="1"/>
        <v>244350970.5</v>
      </c>
      <c r="BB8" s="6" t="str">
        <f t="shared" si="2"/>
        <v>CUMPLE</v>
      </c>
      <c r="BC8" s="21">
        <v>568522.5</v>
      </c>
      <c r="BD8" s="22">
        <f t="shared" si="3"/>
        <v>258677737.5</v>
      </c>
      <c r="BE8" s="6" t="str">
        <f t="shared" si="4"/>
        <v>CUMPLE</v>
      </c>
      <c r="BF8" s="21">
        <v>579892.94999999995</v>
      </c>
      <c r="BG8" s="22">
        <f t="shared" si="5"/>
        <v>263851292.24999997</v>
      </c>
      <c r="BH8" s="6" t="str">
        <f t="shared" si="6"/>
        <v>CUMPLE</v>
      </c>
      <c r="BI8" s="21">
        <v>556920</v>
      </c>
      <c r="BJ8" s="22">
        <f t="shared" si="7"/>
        <v>253398600</v>
      </c>
      <c r="BK8" s="6" t="str">
        <f t="shared" si="8"/>
        <v>CUMPLE</v>
      </c>
    </row>
    <row r="9" spans="1:63" ht="27" customHeight="1" thickBot="1" x14ac:dyDescent="0.3">
      <c r="A9" s="72">
        <v>5</v>
      </c>
      <c r="B9" s="73" t="s">
        <v>61</v>
      </c>
      <c r="C9" s="74" t="s">
        <v>57</v>
      </c>
      <c r="D9" s="74">
        <v>57</v>
      </c>
      <c r="E9" s="111">
        <v>464100</v>
      </c>
      <c r="F9" s="113">
        <f t="shared" si="0"/>
        <v>26453700</v>
      </c>
      <c r="G9" s="50">
        <v>20056522</v>
      </c>
      <c r="H9" s="25">
        <f>+G9*$D$9</f>
        <v>1143221754</v>
      </c>
      <c r="I9" s="7" t="str">
        <f>IF(G9&lt;=$E$9, "CUMPLE","NO CUMPLE")</f>
        <v>NO CUMPLE</v>
      </c>
      <c r="J9" s="27">
        <v>20056522</v>
      </c>
      <c r="K9" s="25">
        <f>+J9*$D$9</f>
        <v>1143221754</v>
      </c>
      <c r="L9" s="7" t="str">
        <f>IF(J9&lt;=$E$9, "CUMPLE","NO CUMPLE")</f>
        <v>NO CUMPLE</v>
      </c>
      <c r="M9" s="27">
        <v>20056522</v>
      </c>
      <c r="N9" s="25">
        <f>+M9*$D$9</f>
        <v>1143221754</v>
      </c>
      <c r="O9" s="7" t="str">
        <f>IF(M9&lt;=$E$9, "CUMPLE","NO CUMPLE")</f>
        <v>NO CUMPLE</v>
      </c>
      <c r="P9" s="27">
        <v>20056522</v>
      </c>
      <c r="Q9" s="25">
        <f>+P9*$D$9</f>
        <v>1143221754</v>
      </c>
      <c r="R9" s="7" t="str">
        <f>IF(P9&lt;=$E$9, "CUMPLE","NO CUMPLE")</f>
        <v>NO CUMPLE</v>
      </c>
      <c r="S9" s="27">
        <v>20056522</v>
      </c>
      <c r="T9" s="25">
        <f>+S9*$D$9</f>
        <v>1143221754</v>
      </c>
      <c r="U9" s="7" t="str">
        <f>IF(S9&lt;=$E$9, "CUMPLE","NO CUMPLE")</f>
        <v>NO CUMPLE</v>
      </c>
      <c r="V9" s="27">
        <v>20056522.120000001</v>
      </c>
      <c r="W9" s="25">
        <f>+V9*$D$9</f>
        <v>1143221760.8400002</v>
      </c>
      <c r="X9" s="7" t="str">
        <f>IF(V9&lt;=$E$9, "CUMPLE","NO CUMPLE")</f>
        <v>NO CUMPLE</v>
      </c>
      <c r="Y9" s="27">
        <v>20056522</v>
      </c>
      <c r="Z9" s="25">
        <f>+Y9*$D$9</f>
        <v>1143221754</v>
      </c>
      <c r="AA9" s="7" t="str">
        <f>IF(Y9&lt;=$E$9, "CUMPLE","NO CUMPLE")</f>
        <v>NO CUMPLE</v>
      </c>
      <c r="AB9" s="27">
        <v>20056522</v>
      </c>
      <c r="AC9" s="25">
        <f>+AB9*$D$9</f>
        <v>1143221754</v>
      </c>
      <c r="AD9" s="7" t="str">
        <f>IF(AB9&lt;=$E$9, "CUMPLE","NO CUMPLE")</f>
        <v>NO CUMPLE</v>
      </c>
      <c r="AE9" s="27">
        <v>15485000</v>
      </c>
      <c r="AF9" s="25">
        <f>+AE9*$D$9</f>
        <v>882645000</v>
      </c>
      <c r="AG9" s="7" t="str">
        <f>IF(AE9&lt;=$E$9, "CUMPLE","NO CUMPLE")</f>
        <v>NO CUMPLE</v>
      </c>
      <c r="AH9" s="27">
        <v>20056512.120000001</v>
      </c>
      <c r="AI9" s="25">
        <f>+AH9*$D$9</f>
        <v>1143221190.8400002</v>
      </c>
      <c r="AJ9" s="7" t="str">
        <f>IF(AH9&lt;=$E$9, "CUMPLE","NO CUMPLE")</f>
        <v>NO CUMPLE</v>
      </c>
      <c r="AK9" s="27">
        <v>20056522.120000001</v>
      </c>
      <c r="AL9" s="25">
        <f>+AK9*$D$9</f>
        <v>1143221760.8400002</v>
      </c>
      <c r="AM9" s="7" t="str">
        <f>IF(AK9&lt;=$E$9, "CUMPLE","NO CUMPLE")</f>
        <v>NO CUMPLE</v>
      </c>
      <c r="AN9" s="27">
        <v>20056522</v>
      </c>
      <c r="AO9" s="25">
        <f>+AN9*$D$9</f>
        <v>1143221754</v>
      </c>
      <c r="AP9" s="7" t="str">
        <f>IF(AN9&lt;=$E$9, "CUMPLE","NO CUMPLE")</f>
        <v>NO CUMPLE</v>
      </c>
      <c r="AQ9" s="27">
        <v>20056000</v>
      </c>
      <c r="AR9" s="25">
        <f>+AQ9*$D$9</f>
        <v>1143192000</v>
      </c>
      <c r="AS9" s="7" t="str">
        <f>IF(AQ9&lt;=$E$9, "CUMPLE","NO CUMPLE")</f>
        <v>NO CUMPLE</v>
      </c>
      <c r="AT9" s="27">
        <v>20056522</v>
      </c>
      <c r="AU9" s="25">
        <f>+AT9*$D$9</f>
        <v>1143221754</v>
      </c>
      <c r="AV9" s="7" t="str">
        <f>IF(AT9&lt;=$E$9, "CUMPLE","NO CUMPLE")</f>
        <v>NO CUMPLE</v>
      </c>
      <c r="AW9" s="27">
        <v>20056000</v>
      </c>
      <c r="AX9" s="25">
        <f>+AW9*$D$9</f>
        <v>1143192000</v>
      </c>
      <c r="AY9" s="88" t="str">
        <f>IF(AW9&lt;=$E$9, "CUMPLE","NO CUMPLE")</f>
        <v>NO CUMPLE</v>
      </c>
      <c r="AZ9" s="21">
        <v>427436.1</v>
      </c>
      <c r="BA9" s="22">
        <f t="shared" si="1"/>
        <v>24363857.699999999</v>
      </c>
      <c r="BB9" s="6" t="str">
        <f t="shared" si="2"/>
        <v>CUMPLE</v>
      </c>
      <c r="BC9" s="21">
        <v>452497.5</v>
      </c>
      <c r="BD9" s="22">
        <f t="shared" si="3"/>
        <v>25792357.5</v>
      </c>
      <c r="BE9" s="6" t="str">
        <f t="shared" si="4"/>
        <v>CUMPLE</v>
      </c>
      <c r="BF9" s="21">
        <v>461547.45</v>
      </c>
      <c r="BG9" s="22">
        <f t="shared" si="5"/>
        <v>26308204.650000002</v>
      </c>
      <c r="BH9" s="6" t="str">
        <f t="shared" si="6"/>
        <v>CUMPLE</v>
      </c>
      <c r="BI9" s="21">
        <v>443870</v>
      </c>
      <c r="BJ9" s="22">
        <f t="shared" si="7"/>
        <v>25300590</v>
      </c>
      <c r="BK9" s="6" t="str">
        <f t="shared" si="8"/>
        <v>CUMPLE</v>
      </c>
    </row>
    <row r="10" spans="1:63" ht="60.75" thickBot="1" x14ac:dyDescent="0.3">
      <c r="A10" s="72">
        <v>6</v>
      </c>
      <c r="B10" s="73" t="s">
        <v>62</v>
      </c>
      <c r="C10" s="74" t="s">
        <v>57</v>
      </c>
      <c r="D10" s="74">
        <v>20</v>
      </c>
      <c r="E10" s="111">
        <v>1118600</v>
      </c>
      <c r="F10" s="113">
        <f t="shared" si="0"/>
        <v>22372000</v>
      </c>
      <c r="G10" s="3"/>
      <c r="H10" s="26">
        <f>SUM(H4:H9)</f>
        <v>37249637072</v>
      </c>
      <c r="I10" s="28" t="s">
        <v>9</v>
      </c>
      <c r="J10" s="3"/>
      <c r="K10" s="26">
        <f>SUM(K4:K9)</f>
        <v>37249637072</v>
      </c>
      <c r="L10" s="28" t="s">
        <v>9</v>
      </c>
      <c r="M10" s="3"/>
      <c r="N10" s="26">
        <f>SUM(N4:N9)</f>
        <v>37249637072</v>
      </c>
      <c r="O10" s="28" t="s">
        <v>9</v>
      </c>
      <c r="P10" s="3"/>
      <c r="Q10" s="26">
        <f>SUM(Q4:Q9)</f>
        <v>37249637072</v>
      </c>
      <c r="R10" s="28" t="s">
        <v>9</v>
      </c>
      <c r="S10" s="3"/>
      <c r="T10" s="26">
        <f>SUM(T4:T9)</f>
        <v>37249637072</v>
      </c>
      <c r="U10" s="28" t="s">
        <v>9</v>
      </c>
      <c r="V10" s="3"/>
      <c r="W10" s="26">
        <f>SUM(W4:W9)</f>
        <v>37249637719</v>
      </c>
      <c r="X10" s="28" t="s">
        <v>9</v>
      </c>
      <c r="Y10" s="3"/>
      <c r="Z10" s="26">
        <f>SUM(Z4:Z9)</f>
        <v>37249637072</v>
      </c>
      <c r="AA10" s="28" t="s">
        <v>9</v>
      </c>
      <c r="AB10" s="3"/>
      <c r="AC10" s="26">
        <f>SUM(AC4:AC9)</f>
        <v>37249637072</v>
      </c>
      <c r="AD10" s="28" t="s">
        <v>9</v>
      </c>
      <c r="AE10" s="3"/>
      <c r="AF10" s="26">
        <f>SUM(AF4:AF9)</f>
        <v>35141046000</v>
      </c>
      <c r="AG10" s="28" t="s">
        <v>9</v>
      </c>
      <c r="AH10" s="3"/>
      <c r="AI10" s="26">
        <f>SUM(AI4:AI9)</f>
        <v>37249628249</v>
      </c>
      <c r="AJ10" s="28" t="s">
        <v>9</v>
      </c>
      <c r="AK10" s="3"/>
      <c r="AL10" s="26">
        <f>SUM(AL4:AL9)</f>
        <v>37249637719</v>
      </c>
      <c r="AM10" s="28" t="s">
        <v>9</v>
      </c>
      <c r="AN10" s="3"/>
      <c r="AO10" s="26">
        <f>SUM(AO4:AO9)</f>
        <v>37249637072</v>
      </c>
      <c r="AP10" s="28" t="s">
        <v>9</v>
      </c>
      <c r="AQ10" s="3"/>
      <c r="AR10" s="26">
        <f>SUM(AR4:AR9)</f>
        <v>37249016000</v>
      </c>
      <c r="AS10" s="28" t="s">
        <v>9</v>
      </c>
      <c r="AT10" s="3"/>
      <c r="AU10" s="26">
        <f>SUM(AU4:AU9)</f>
        <v>37249637072</v>
      </c>
      <c r="AV10" s="28" t="s">
        <v>9</v>
      </c>
      <c r="AW10" s="3"/>
      <c r="AX10" s="26">
        <f>SUM(AX4:AX9)</f>
        <v>37249540600</v>
      </c>
      <c r="AY10" s="89" t="s">
        <v>9</v>
      </c>
      <c r="AZ10" s="151">
        <v>1030230.6</v>
      </c>
      <c r="BA10" s="22">
        <f t="shared" si="1"/>
        <v>20604612</v>
      </c>
      <c r="BB10" s="6" t="str">
        <f t="shared" si="2"/>
        <v>CUMPLE</v>
      </c>
      <c r="BC10" s="151">
        <v>1090635</v>
      </c>
      <c r="BD10" s="22">
        <f t="shared" si="3"/>
        <v>21812700</v>
      </c>
      <c r="BE10" s="6" t="str">
        <f t="shared" si="4"/>
        <v>CUMPLE</v>
      </c>
      <c r="BF10" s="151">
        <v>1112447.7</v>
      </c>
      <c r="BG10" s="22">
        <f t="shared" si="5"/>
        <v>22248954</v>
      </c>
      <c r="BH10" s="6" t="str">
        <f t="shared" si="6"/>
        <v>CUMPLE</v>
      </c>
      <c r="BI10" s="151">
        <v>1069810</v>
      </c>
      <c r="BJ10" s="22">
        <f t="shared" si="7"/>
        <v>21396200</v>
      </c>
      <c r="BK10" s="6" t="str">
        <f t="shared" si="8"/>
        <v>CUMPLE</v>
      </c>
    </row>
    <row r="11" spans="1:63" ht="288" x14ac:dyDescent="0.25">
      <c r="A11" s="72">
        <v>7</v>
      </c>
      <c r="B11" s="73" t="s">
        <v>63</v>
      </c>
      <c r="C11" s="74" t="s">
        <v>57</v>
      </c>
      <c r="D11" s="74">
        <v>150</v>
      </c>
      <c r="E11" s="111">
        <v>1642200</v>
      </c>
      <c r="F11" s="113">
        <f t="shared" si="0"/>
        <v>246330000</v>
      </c>
      <c r="AZ11" s="151">
        <v>1512466.2</v>
      </c>
      <c r="BA11" s="22">
        <f t="shared" si="1"/>
        <v>226869930</v>
      </c>
      <c r="BB11" s="6" t="str">
        <f t="shared" si="2"/>
        <v>CUMPLE</v>
      </c>
      <c r="BC11" s="151">
        <v>1601145</v>
      </c>
      <c r="BD11" s="22">
        <f t="shared" si="3"/>
        <v>240171750</v>
      </c>
      <c r="BE11" s="6" t="str">
        <f t="shared" si="4"/>
        <v>CUMPLE</v>
      </c>
      <c r="BF11" s="151">
        <v>1633167.9</v>
      </c>
      <c r="BG11" s="22">
        <f t="shared" si="5"/>
        <v>244975185</v>
      </c>
      <c r="BH11" s="6" t="str">
        <f t="shared" si="6"/>
        <v>CUMPLE</v>
      </c>
      <c r="BI11" s="151">
        <v>1570800</v>
      </c>
      <c r="BJ11" s="22">
        <f t="shared" si="7"/>
        <v>235620000</v>
      </c>
      <c r="BK11" s="6" t="str">
        <f t="shared" si="8"/>
        <v>CUMPLE</v>
      </c>
    </row>
    <row r="12" spans="1:63" ht="15.75" thickBot="1" x14ac:dyDescent="0.3">
      <c r="A12" s="72">
        <v>8</v>
      </c>
      <c r="B12" s="73" t="s">
        <v>64</v>
      </c>
      <c r="C12" s="74" t="s">
        <v>57</v>
      </c>
      <c r="D12" s="74">
        <v>10</v>
      </c>
      <c r="E12" s="111">
        <v>1844500</v>
      </c>
      <c r="F12" s="113">
        <f t="shared" si="0"/>
        <v>18445000</v>
      </c>
      <c r="AZ12" s="151">
        <v>1698784.5</v>
      </c>
      <c r="BA12" s="22">
        <f t="shared" si="1"/>
        <v>16987845</v>
      </c>
      <c r="BB12" s="6" t="str">
        <f t="shared" si="2"/>
        <v>CUMPLE</v>
      </c>
      <c r="BC12" s="151">
        <v>1798387.5</v>
      </c>
      <c r="BD12" s="22">
        <f t="shared" si="3"/>
        <v>17983875</v>
      </c>
      <c r="BE12" s="6" t="str">
        <f t="shared" si="4"/>
        <v>CUMPLE</v>
      </c>
      <c r="BF12" s="151">
        <v>1834355.25</v>
      </c>
      <c r="BG12" s="22">
        <f t="shared" si="5"/>
        <v>18343552.5</v>
      </c>
      <c r="BH12" s="6" t="str">
        <f t="shared" si="6"/>
        <v>CUMPLE</v>
      </c>
      <c r="BI12" s="151">
        <v>1764770</v>
      </c>
      <c r="BJ12" s="22">
        <f t="shared" si="7"/>
        <v>17647700</v>
      </c>
      <c r="BK12" s="6" t="str">
        <f t="shared" si="8"/>
        <v>CUMPLE</v>
      </c>
    </row>
    <row r="13" spans="1:63" s="84" customFormat="1" ht="15.75" customHeight="1" thickBot="1" x14ac:dyDescent="0.3">
      <c r="A13" s="197" t="s">
        <v>66</v>
      </c>
      <c r="B13" s="198"/>
      <c r="C13" s="198"/>
      <c r="D13" s="198"/>
      <c r="E13" s="111"/>
      <c r="F13" s="114"/>
      <c r="G13" s="80">
        <v>11376320</v>
      </c>
      <c r="H13" s="81">
        <f>+G13*$D$4</f>
        <v>0</v>
      </c>
      <c r="I13" s="82" t="str">
        <f>IF(G13&lt;=$E$4, "CUMPLE","NO CUMPLE")</f>
        <v>NO CUMPLE</v>
      </c>
      <c r="J13" s="83">
        <v>11376320</v>
      </c>
      <c r="K13" s="81">
        <f>+J13*$D$4</f>
        <v>0</v>
      </c>
      <c r="L13" s="82" t="str">
        <f>IF(J13&lt;=$E$4, "CUMPLE","NO CUMPLE")</f>
        <v>NO CUMPLE</v>
      </c>
      <c r="M13" s="83">
        <v>11376320</v>
      </c>
      <c r="N13" s="81">
        <f>+M13*$D$4</f>
        <v>0</v>
      </c>
      <c r="O13" s="82" t="str">
        <f>IF(M13&lt;=$E$4, "CUMPLE","NO CUMPLE")</f>
        <v>NO CUMPLE</v>
      </c>
      <c r="P13" s="83">
        <v>11376320</v>
      </c>
      <c r="Q13" s="81">
        <f>+P13*$D$4</f>
        <v>0</v>
      </c>
      <c r="R13" s="82" t="str">
        <f>IF(P13&lt;=$E$4, "CUMPLE","NO CUMPLE")</f>
        <v>NO CUMPLE</v>
      </c>
      <c r="S13" s="83">
        <v>11376320</v>
      </c>
      <c r="T13" s="81">
        <f>+S13*$D$4</f>
        <v>0</v>
      </c>
      <c r="U13" s="82" t="str">
        <f>IF(S13&lt;=$E$4, "CUMPLE","NO CUMPLE")</f>
        <v>NO CUMPLE</v>
      </c>
      <c r="V13" s="83">
        <v>11376320.789999999</v>
      </c>
      <c r="W13" s="81">
        <f>+V13*$D$4</f>
        <v>0</v>
      </c>
      <c r="X13" s="82" t="str">
        <f>IF(V13&lt;=$E$4, "CUMPLE","NO CUMPLE")</f>
        <v>NO CUMPLE</v>
      </c>
      <c r="Y13" s="83">
        <v>11376320</v>
      </c>
      <c r="Z13" s="81">
        <f>+Y13*$D$4</f>
        <v>0</v>
      </c>
      <c r="AA13" s="82" t="str">
        <f>IF(Y13&lt;=$E$4, "CUMPLE","NO CUMPLE")</f>
        <v>NO CUMPLE</v>
      </c>
      <c r="AB13" s="83">
        <v>11376320</v>
      </c>
      <c r="AC13" s="81">
        <f>+AB13*$D$4</f>
        <v>0</v>
      </c>
      <c r="AD13" s="82" t="str">
        <f>IF(AB13&lt;=$E$4, "CUMPLE","NO CUMPLE")</f>
        <v>NO CUMPLE</v>
      </c>
      <c r="AE13" s="83">
        <v>9567000</v>
      </c>
      <c r="AF13" s="81">
        <f>+AE13*$D$4</f>
        <v>0</v>
      </c>
      <c r="AG13" s="82" t="str">
        <f>IF(AE13&lt;=$E$4, "CUMPLE","NO CUMPLE")</f>
        <v>NO CUMPLE</v>
      </c>
      <c r="AH13" s="83">
        <v>11376310.789999999</v>
      </c>
      <c r="AI13" s="81">
        <f>+AH13*$D$4</f>
        <v>0</v>
      </c>
      <c r="AJ13" s="82" t="str">
        <f>IF(AH13&lt;=$E$4, "CUMPLE","NO CUMPLE")</f>
        <v>NO CUMPLE</v>
      </c>
      <c r="AK13" s="83">
        <v>11376320.789999999</v>
      </c>
      <c r="AL13" s="81">
        <f>+AK13*$D$4</f>
        <v>0</v>
      </c>
      <c r="AM13" s="82" t="str">
        <f>IF(AK13&lt;=$E$4, "CUMPLE","NO CUMPLE")</f>
        <v>NO CUMPLE</v>
      </c>
      <c r="AN13" s="83">
        <v>11376320</v>
      </c>
      <c r="AO13" s="81">
        <f>+AN13*$D$4</f>
        <v>0</v>
      </c>
      <c r="AP13" s="82" t="str">
        <f>IF(AN13&lt;=$E$4, "CUMPLE","NO CUMPLE")</f>
        <v>NO CUMPLE</v>
      </c>
      <c r="AQ13" s="83">
        <v>11376000</v>
      </c>
      <c r="AR13" s="81">
        <f>+AQ13*$D$4</f>
        <v>0</v>
      </c>
      <c r="AS13" s="82" t="str">
        <f>IF(AQ13&lt;=$E$4, "CUMPLE","NO CUMPLE")</f>
        <v>NO CUMPLE</v>
      </c>
      <c r="AT13" s="83">
        <v>11376320</v>
      </c>
      <c r="AU13" s="81">
        <f>+AT13*$D$4</f>
        <v>0</v>
      </c>
      <c r="AV13" s="82" t="str">
        <f>IF(AT13&lt;=$E$4, "CUMPLE","NO CUMPLE")</f>
        <v>NO CUMPLE</v>
      </c>
      <c r="AW13" s="83">
        <v>11376000</v>
      </c>
      <c r="AX13" s="81">
        <f>+AW13*$D$4</f>
        <v>0</v>
      </c>
      <c r="AY13" s="90" t="str">
        <f>IF(AW13&lt;=$E$4, "CUMPLE","NO CUMPLE")</f>
        <v>NO CUMPLE</v>
      </c>
      <c r="AZ13" s="96"/>
      <c r="BA13" s="94"/>
      <c r="BB13" s="97"/>
      <c r="BC13" s="96"/>
      <c r="BD13" s="94"/>
      <c r="BE13" s="97"/>
      <c r="BF13" s="96">
        <v>0</v>
      </c>
      <c r="BG13" s="94"/>
      <c r="BH13" s="97"/>
      <c r="BI13" s="96"/>
      <c r="BJ13" s="94"/>
      <c r="BK13" s="97"/>
    </row>
    <row r="14" spans="1:63" ht="216" x14ac:dyDescent="0.25">
      <c r="A14" s="72">
        <v>9</v>
      </c>
      <c r="B14" s="73" t="s">
        <v>67</v>
      </c>
      <c r="C14" s="74" t="s">
        <v>57</v>
      </c>
      <c r="D14" s="74">
        <v>3</v>
      </c>
      <c r="E14" s="111">
        <v>27965000</v>
      </c>
      <c r="F14" s="113">
        <f t="shared" si="0"/>
        <v>83895000</v>
      </c>
      <c r="AZ14" s="151">
        <v>25755765</v>
      </c>
      <c r="BA14" s="22">
        <f t="shared" si="1"/>
        <v>77267295</v>
      </c>
      <c r="BB14" s="6" t="str">
        <f t="shared" si="2"/>
        <v>CUMPLE</v>
      </c>
      <c r="BC14" s="151">
        <v>27265875</v>
      </c>
      <c r="BD14" s="22">
        <f t="shared" si="3"/>
        <v>81797625</v>
      </c>
      <c r="BE14" s="6" t="str">
        <f t="shared" ref="BE14:BE18" si="9">IF(BC14&lt;=$E14, "CUMPLE","NO CUMPLE")</f>
        <v>CUMPLE</v>
      </c>
      <c r="BF14" s="151">
        <v>27811192.5</v>
      </c>
      <c r="BG14" s="22">
        <f t="shared" si="5"/>
        <v>83433577.5</v>
      </c>
      <c r="BH14" s="6" t="str">
        <f t="shared" ref="BH14:BH18" si="10">IF(BF14&lt;=$E14, "CUMPLE","NO CUMPLE")</f>
        <v>CUMPLE</v>
      </c>
      <c r="BI14" s="151">
        <v>26761910</v>
      </c>
      <c r="BJ14" s="22">
        <f t="shared" si="7"/>
        <v>80285730</v>
      </c>
      <c r="BK14" s="6" t="str">
        <f t="shared" ref="BK14:BK18" si="11">IF(BI14&lt;=$E14, "CUMPLE","NO CUMPLE")</f>
        <v>CUMPLE</v>
      </c>
    </row>
    <row r="15" spans="1:63" ht="240" x14ac:dyDescent="0.25">
      <c r="A15" s="72">
        <v>10</v>
      </c>
      <c r="B15" s="73" t="s">
        <v>68</v>
      </c>
      <c r="C15" s="74" t="s">
        <v>57</v>
      </c>
      <c r="D15" s="74">
        <v>2</v>
      </c>
      <c r="E15" s="111">
        <v>42840000</v>
      </c>
      <c r="F15" s="113">
        <f t="shared" si="0"/>
        <v>85680000</v>
      </c>
      <c r="AZ15" s="151">
        <v>39455640</v>
      </c>
      <c r="BA15" s="22">
        <f t="shared" si="1"/>
        <v>78911280</v>
      </c>
      <c r="BB15" s="6" t="str">
        <f t="shared" si="2"/>
        <v>CUMPLE</v>
      </c>
      <c r="BC15" s="151">
        <v>41769000</v>
      </c>
      <c r="BD15" s="22">
        <f t="shared" si="3"/>
        <v>83538000</v>
      </c>
      <c r="BE15" s="6" t="str">
        <f t="shared" si="9"/>
        <v>CUMPLE</v>
      </c>
      <c r="BF15" s="151">
        <v>42604380</v>
      </c>
      <c r="BG15" s="22">
        <f t="shared" si="5"/>
        <v>85208760</v>
      </c>
      <c r="BH15" s="6" t="str">
        <f t="shared" si="10"/>
        <v>CUMPLE</v>
      </c>
      <c r="BI15" s="151">
        <v>40997880</v>
      </c>
      <c r="BJ15" s="22">
        <f t="shared" si="7"/>
        <v>81995760</v>
      </c>
      <c r="BK15" s="6" t="str">
        <f t="shared" si="11"/>
        <v>CUMPLE</v>
      </c>
    </row>
    <row r="16" spans="1:63" ht="84" x14ac:dyDescent="0.25">
      <c r="A16" s="72">
        <v>11</v>
      </c>
      <c r="B16" s="73" t="s">
        <v>69</v>
      </c>
      <c r="C16" s="74" t="s">
        <v>57</v>
      </c>
      <c r="D16" s="74">
        <v>2</v>
      </c>
      <c r="E16" s="111">
        <v>3689000</v>
      </c>
      <c r="F16" s="113">
        <f t="shared" si="0"/>
        <v>7378000</v>
      </c>
      <c r="AZ16" s="151">
        <v>3397569</v>
      </c>
      <c r="BA16" s="22">
        <f t="shared" si="1"/>
        <v>6795138</v>
      </c>
      <c r="BB16" s="6" t="str">
        <f t="shared" si="2"/>
        <v>CUMPLE</v>
      </c>
      <c r="BC16" s="151">
        <v>3596775</v>
      </c>
      <c r="BD16" s="22">
        <f t="shared" si="3"/>
        <v>7193550</v>
      </c>
      <c r="BE16" s="6" t="str">
        <f t="shared" si="9"/>
        <v>CUMPLE</v>
      </c>
      <c r="BF16" s="151">
        <v>3668710.5</v>
      </c>
      <c r="BG16" s="22">
        <f t="shared" si="5"/>
        <v>7337421</v>
      </c>
      <c r="BH16" s="6" t="str">
        <f t="shared" si="10"/>
        <v>CUMPLE</v>
      </c>
      <c r="BI16" s="151">
        <v>3529540</v>
      </c>
      <c r="BJ16" s="22">
        <f t="shared" si="7"/>
        <v>7059080</v>
      </c>
      <c r="BK16" s="6" t="str">
        <f t="shared" si="11"/>
        <v>CUMPLE</v>
      </c>
    </row>
    <row r="17" spans="1:63" ht="96" x14ac:dyDescent="0.25">
      <c r="A17" s="72">
        <v>12</v>
      </c>
      <c r="B17" s="73" t="s">
        <v>70</v>
      </c>
      <c r="C17" s="74" t="s">
        <v>57</v>
      </c>
      <c r="D17" s="74">
        <v>3</v>
      </c>
      <c r="E17" s="111">
        <v>1001980</v>
      </c>
      <c r="F17" s="113">
        <f t="shared" si="0"/>
        <v>3005940</v>
      </c>
      <c r="AZ17" s="151">
        <v>922823.58</v>
      </c>
      <c r="BA17" s="22">
        <f t="shared" si="1"/>
        <v>2768470.7399999998</v>
      </c>
      <c r="BB17" s="6" t="str">
        <f t="shared" si="2"/>
        <v>CUMPLE</v>
      </c>
      <c r="BC17" s="151">
        <v>976930.5</v>
      </c>
      <c r="BD17" s="22">
        <f t="shared" si="3"/>
        <v>2930791.5</v>
      </c>
      <c r="BE17" s="6" t="str">
        <f t="shared" si="9"/>
        <v>CUMPLE</v>
      </c>
      <c r="BF17" s="151">
        <v>996469.11</v>
      </c>
      <c r="BG17" s="22">
        <f t="shared" si="5"/>
        <v>2989407.33</v>
      </c>
      <c r="BH17" s="6" t="str">
        <f t="shared" si="10"/>
        <v>CUMPLE</v>
      </c>
      <c r="BI17" s="151">
        <v>957950</v>
      </c>
      <c r="BJ17" s="22">
        <f t="shared" si="7"/>
        <v>2873850</v>
      </c>
      <c r="BK17" s="6" t="str">
        <f t="shared" si="11"/>
        <v>CUMPLE</v>
      </c>
    </row>
    <row r="18" spans="1:63" ht="60.75" thickBot="1" x14ac:dyDescent="0.3">
      <c r="A18" s="72">
        <v>13</v>
      </c>
      <c r="B18" s="73" t="s">
        <v>71</v>
      </c>
      <c r="C18" s="74" t="s">
        <v>57</v>
      </c>
      <c r="D18" s="74">
        <v>10</v>
      </c>
      <c r="E18" s="111">
        <v>737800</v>
      </c>
      <c r="F18" s="113">
        <f t="shared" si="0"/>
        <v>7378000</v>
      </c>
      <c r="AZ18" s="151">
        <v>679513.8</v>
      </c>
      <c r="BA18" s="22">
        <f t="shared" si="1"/>
        <v>6795138</v>
      </c>
      <c r="BB18" s="6" t="str">
        <f t="shared" si="2"/>
        <v>CUMPLE</v>
      </c>
      <c r="BC18" s="151">
        <v>719355</v>
      </c>
      <c r="BD18" s="22">
        <f t="shared" si="3"/>
        <v>7193550</v>
      </c>
      <c r="BE18" s="6" t="str">
        <f t="shared" si="9"/>
        <v>CUMPLE</v>
      </c>
      <c r="BF18" s="151">
        <v>733742.1</v>
      </c>
      <c r="BG18" s="22">
        <f t="shared" si="5"/>
        <v>7337421</v>
      </c>
      <c r="BH18" s="6" t="str">
        <f t="shared" si="10"/>
        <v>CUMPLE</v>
      </c>
      <c r="BI18" s="151">
        <v>705670</v>
      </c>
      <c r="BJ18" s="22">
        <f t="shared" si="7"/>
        <v>7056700</v>
      </c>
      <c r="BK18" s="6" t="str">
        <f t="shared" si="11"/>
        <v>CUMPLE</v>
      </c>
    </row>
    <row r="19" spans="1:63" s="84" customFormat="1" ht="15.75" customHeight="1" thickBot="1" x14ac:dyDescent="0.3">
      <c r="A19" s="197" t="s">
        <v>72</v>
      </c>
      <c r="B19" s="198"/>
      <c r="C19" s="198"/>
      <c r="D19" s="198"/>
      <c r="E19" s="111"/>
      <c r="F19" s="114"/>
      <c r="G19" s="80">
        <v>11376320</v>
      </c>
      <c r="H19" s="81">
        <f>+G19*$D$4</f>
        <v>0</v>
      </c>
      <c r="I19" s="82" t="str">
        <f>IF(G19&lt;=$E$4, "CUMPLE","NO CUMPLE")</f>
        <v>NO CUMPLE</v>
      </c>
      <c r="J19" s="83">
        <v>11376320</v>
      </c>
      <c r="K19" s="81">
        <f>+J19*$D$4</f>
        <v>0</v>
      </c>
      <c r="L19" s="82" t="str">
        <f>IF(J19&lt;=$E$4, "CUMPLE","NO CUMPLE")</f>
        <v>NO CUMPLE</v>
      </c>
      <c r="M19" s="83">
        <v>11376320</v>
      </c>
      <c r="N19" s="81">
        <f>+M19*$D$4</f>
        <v>0</v>
      </c>
      <c r="O19" s="82" t="str">
        <f>IF(M19&lt;=$E$4, "CUMPLE","NO CUMPLE")</f>
        <v>NO CUMPLE</v>
      </c>
      <c r="P19" s="83">
        <v>11376320</v>
      </c>
      <c r="Q19" s="81">
        <f>+P19*$D$4</f>
        <v>0</v>
      </c>
      <c r="R19" s="82" t="str">
        <f>IF(P19&lt;=$E$4, "CUMPLE","NO CUMPLE")</f>
        <v>NO CUMPLE</v>
      </c>
      <c r="S19" s="83">
        <v>11376320</v>
      </c>
      <c r="T19" s="81">
        <f>+S19*$D$4</f>
        <v>0</v>
      </c>
      <c r="U19" s="82" t="str">
        <f>IF(S19&lt;=$E$4, "CUMPLE","NO CUMPLE")</f>
        <v>NO CUMPLE</v>
      </c>
      <c r="V19" s="83">
        <v>11376320.789999999</v>
      </c>
      <c r="W19" s="81">
        <f>+V19*$D$4</f>
        <v>0</v>
      </c>
      <c r="X19" s="82" t="str">
        <f>IF(V19&lt;=$E$4, "CUMPLE","NO CUMPLE")</f>
        <v>NO CUMPLE</v>
      </c>
      <c r="Y19" s="83">
        <v>11376320</v>
      </c>
      <c r="Z19" s="81">
        <f>+Y19*$D$4</f>
        <v>0</v>
      </c>
      <c r="AA19" s="82" t="str">
        <f>IF(Y19&lt;=$E$4, "CUMPLE","NO CUMPLE")</f>
        <v>NO CUMPLE</v>
      </c>
      <c r="AB19" s="83">
        <v>11376320</v>
      </c>
      <c r="AC19" s="81">
        <f>+AB19*$D$4</f>
        <v>0</v>
      </c>
      <c r="AD19" s="82" t="str">
        <f>IF(AB19&lt;=$E$4, "CUMPLE","NO CUMPLE")</f>
        <v>NO CUMPLE</v>
      </c>
      <c r="AE19" s="83">
        <v>9567000</v>
      </c>
      <c r="AF19" s="81">
        <f>+AE19*$D$4</f>
        <v>0</v>
      </c>
      <c r="AG19" s="82" t="str">
        <f>IF(AE19&lt;=$E$4, "CUMPLE","NO CUMPLE")</f>
        <v>NO CUMPLE</v>
      </c>
      <c r="AH19" s="83">
        <v>11376310.789999999</v>
      </c>
      <c r="AI19" s="81">
        <f>+AH19*$D$4</f>
        <v>0</v>
      </c>
      <c r="AJ19" s="82" t="str">
        <f>IF(AH19&lt;=$E$4, "CUMPLE","NO CUMPLE")</f>
        <v>NO CUMPLE</v>
      </c>
      <c r="AK19" s="83">
        <v>11376320.789999999</v>
      </c>
      <c r="AL19" s="81">
        <f>+AK19*$D$4</f>
        <v>0</v>
      </c>
      <c r="AM19" s="82" t="str">
        <f>IF(AK19&lt;=$E$4, "CUMPLE","NO CUMPLE")</f>
        <v>NO CUMPLE</v>
      </c>
      <c r="AN19" s="83">
        <v>11376320</v>
      </c>
      <c r="AO19" s="81">
        <f>+AN19*$D$4</f>
        <v>0</v>
      </c>
      <c r="AP19" s="82" t="str">
        <f>IF(AN19&lt;=$E$4, "CUMPLE","NO CUMPLE")</f>
        <v>NO CUMPLE</v>
      </c>
      <c r="AQ19" s="83">
        <v>11376000</v>
      </c>
      <c r="AR19" s="81">
        <f>+AQ19*$D$4</f>
        <v>0</v>
      </c>
      <c r="AS19" s="82" t="str">
        <f>IF(AQ19&lt;=$E$4, "CUMPLE","NO CUMPLE")</f>
        <v>NO CUMPLE</v>
      </c>
      <c r="AT19" s="83">
        <v>11376320</v>
      </c>
      <c r="AU19" s="81">
        <f>+AT19*$D$4</f>
        <v>0</v>
      </c>
      <c r="AV19" s="82" t="str">
        <f>IF(AT19&lt;=$E$4, "CUMPLE","NO CUMPLE")</f>
        <v>NO CUMPLE</v>
      </c>
      <c r="AW19" s="83">
        <v>11376000</v>
      </c>
      <c r="AX19" s="81">
        <f>+AW19*$D$4</f>
        <v>0</v>
      </c>
      <c r="AY19" s="90" t="str">
        <f>IF(AW19&lt;=$E$4, "CUMPLE","NO CUMPLE")</f>
        <v>NO CUMPLE</v>
      </c>
      <c r="AZ19" s="96"/>
      <c r="BA19" s="94"/>
      <c r="BB19" s="97"/>
      <c r="BC19" s="96"/>
      <c r="BD19" s="94"/>
      <c r="BE19" s="97"/>
      <c r="BF19" s="96">
        <v>0</v>
      </c>
      <c r="BG19" s="94"/>
      <c r="BH19" s="97"/>
      <c r="BI19" s="96"/>
      <c r="BJ19" s="94"/>
      <c r="BK19" s="97"/>
    </row>
    <row r="20" spans="1:63" ht="72" x14ac:dyDescent="0.25">
      <c r="A20" s="72">
        <v>14</v>
      </c>
      <c r="B20" s="73" t="s">
        <v>73</v>
      </c>
      <c r="C20" s="74" t="s">
        <v>57</v>
      </c>
      <c r="D20" s="74">
        <v>8</v>
      </c>
      <c r="E20" s="111">
        <v>904400</v>
      </c>
      <c r="F20" s="113">
        <f t="shared" si="0"/>
        <v>7235200</v>
      </c>
      <c r="AZ20" s="151">
        <v>832952.4</v>
      </c>
      <c r="BA20" s="22">
        <f t="shared" si="1"/>
        <v>6663619.2000000002</v>
      </c>
      <c r="BB20" s="6" t="str">
        <f t="shared" ref="BB20:BB42" si="12">IF(AZ20&lt;=$E20, "CUMPLE","NO CUMPLE")</f>
        <v>CUMPLE</v>
      </c>
      <c r="BC20" s="151">
        <v>881790</v>
      </c>
      <c r="BD20" s="22">
        <f t="shared" si="3"/>
        <v>7054320</v>
      </c>
      <c r="BE20" s="6" t="str">
        <f t="shared" ref="BE20:BE36" si="13">IF(BC20&lt;=$E20, "CUMPLE","NO CUMPLE")</f>
        <v>CUMPLE</v>
      </c>
      <c r="BF20" s="151">
        <v>899425.8</v>
      </c>
      <c r="BG20" s="22">
        <f t="shared" si="5"/>
        <v>7195406.4000000004</v>
      </c>
      <c r="BH20" s="6" t="str">
        <f t="shared" ref="BH20:BH36" si="14">IF(BF20&lt;=$E20, "CUMPLE","NO CUMPLE")</f>
        <v>CUMPLE</v>
      </c>
      <c r="BI20" s="151">
        <v>865130</v>
      </c>
      <c r="BJ20" s="22">
        <f t="shared" si="7"/>
        <v>6921040</v>
      </c>
      <c r="BK20" s="6" t="str">
        <f t="shared" ref="BK20:BK36" si="15">IF(BI20&lt;=$E20, "CUMPLE","NO CUMPLE")</f>
        <v>CUMPLE</v>
      </c>
    </row>
    <row r="21" spans="1:63" ht="96" x14ac:dyDescent="0.25">
      <c r="A21" s="72">
        <v>15</v>
      </c>
      <c r="B21" s="73" t="s">
        <v>74</v>
      </c>
      <c r="C21" s="74" t="s">
        <v>57</v>
      </c>
      <c r="D21" s="74">
        <v>8</v>
      </c>
      <c r="E21" s="111">
        <v>4581500</v>
      </c>
      <c r="F21" s="113">
        <f t="shared" si="0"/>
        <v>36652000</v>
      </c>
      <c r="AZ21" s="151">
        <v>4219561.5</v>
      </c>
      <c r="BA21" s="22">
        <f t="shared" si="1"/>
        <v>33756492</v>
      </c>
      <c r="BB21" s="6" t="str">
        <f t="shared" si="12"/>
        <v>CUMPLE</v>
      </c>
      <c r="BC21" s="151">
        <v>4466962.5</v>
      </c>
      <c r="BD21" s="22">
        <f t="shared" si="3"/>
        <v>35735700</v>
      </c>
      <c r="BE21" s="6" t="str">
        <f t="shared" si="13"/>
        <v>CUMPLE</v>
      </c>
      <c r="BF21" s="151">
        <v>4556301.75</v>
      </c>
      <c r="BG21" s="22">
        <f t="shared" si="5"/>
        <v>36450414</v>
      </c>
      <c r="BH21" s="6" t="str">
        <f t="shared" si="14"/>
        <v>CUMPLE</v>
      </c>
      <c r="BI21" s="151">
        <v>4383960</v>
      </c>
      <c r="BJ21" s="22">
        <f t="shared" si="7"/>
        <v>35071680</v>
      </c>
      <c r="BK21" s="6" t="str">
        <f t="shared" si="15"/>
        <v>CUMPLE</v>
      </c>
    </row>
    <row r="22" spans="1:63" ht="96" x14ac:dyDescent="0.25">
      <c r="A22" s="72">
        <v>16</v>
      </c>
      <c r="B22" s="73" t="s">
        <v>75</v>
      </c>
      <c r="C22" s="74" t="s">
        <v>57</v>
      </c>
      <c r="D22" s="74">
        <v>6</v>
      </c>
      <c r="E22" s="111">
        <v>4700500</v>
      </c>
      <c r="F22" s="113">
        <f t="shared" si="0"/>
        <v>28203000</v>
      </c>
      <c r="AZ22" s="151">
        <v>4329160.5</v>
      </c>
      <c r="BA22" s="22">
        <f t="shared" si="1"/>
        <v>25974963</v>
      </c>
      <c r="BB22" s="6" t="str">
        <f t="shared" si="12"/>
        <v>CUMPLE</v>
      </c>
      <c r="BC22" s="151">
        <v>4582987.5</v>
      </c>
      <c r="BD22" s="22">
        <f t="shared" si="3"/>
        <v>27497925</v>
      </c>
      <c r="BE22" s="6" t="str">
        <f t="shared" si="13"/>
        <v>CUMPLE</v>
      </c>
      <c r="BF22" s="151">
        <v>4674647.25</v>
      </c>
      <c r="BG22" s="22">
        <f t="shared" si="5"/>
        <v>28047883.5</v>
      </c>
      <c r="BH22" s="6" t="str">
        <f t="shared" si="14"/>
        <v>CUMPLE</v>
      </c>
      <c r="BI22" s="151">
        <v>4498200</v>
      </c>
      <c r="BJ22" s="22">
        <f t="shared" si="7"/>
        <v>26989200</v>
      </c>
      <c r="BK22" s="6" t="str">
        <f t="shared" si="15"/>
        <v>CUMPLE</v>
      </c>
    </row>
    <row r="23" spans="1:63" ht="84" x14ac:dyDescent="0.25">
      <c r="A23" s="72">
        <v>17</v>
      </c>
      <c r="B23" s="73" t="s">
        <v>76</v>
      </c>
      <c r="C23" s="74" t="s">
        <v>57</v>
      </c>
      <c r="D23" s="74">
        <v>6</v>
      </c>
      <c r="E23" s="111">
        <v>8234800</v>
      </c>
      <c r="F23" s="113">
        <f t="shared" si="0"/>
        <v>49408800</v>
      </c>
      <c r="AZ23" s="151">
        <v>7584250.7999999998</v>
      </c>
      <c r="BA23" s="22">
        <f t="shared" si="1"/>
        <v>45505504.799999997</v>
      </c>
      <c r="BB23" s="6" t="str">
        <f t="shared" si="12"/>
        <v>CUMPLE</v>
      </c>
      <c r="BC23" s="151">
        <v>8028930</v>
      </c>
      <c r="BD23" s="22">
        <f t="shared" si="3"/>
        <v>48173580</v>
      </c>
      <c r="BE23" s="6" t="str">
        <f t="shared" si="13"/>
        <v>CUMPLE</v>
      </c>
      <c r="BF23" s="151">
        <v>8189508.5999999996</v>
      </c>
      <c r="BG23" s="22">
        <f t="shared" si="5"/>
        <v>49137051.599999994</v>
      </c>
      <c r="BH23" s="6" t="str">
        <f t="shared" si="14"/>
        <v>CUMPLE</v>
      </c>
      <c r="BI23" s="151">
        <v>7880180</v>
      </c>
      <c r="BJ23" s="22">
        <f t="shared" si="7"/>
        <v>47281080</v>
      </c>
      <c r="BK23" s="6" t="str">
        <f t="shared" si="15"/>
        <v>CUMPLE</v>
      </c>
    </row>
    <row r="24" spans="1:63" ht="108" x14ac:dyDescent="0.25">
      <c r="A24" s="72">
        <v>18</v>
      </c>
      <c r="B24" s="73" t="s">
        <v>77</v>
      </c>
      <c r="C24" s="74" t="s">
        <v>57</v>
      </c>
      <c r="D24" s="74">
        <v>2</v>
      </c>
      <c r="E24" s="111">
        <v>22848000</v>
      </c>
      <c r="F24" s="113">
        <f t="shared" si="0"/>
        <v>45696000</v>
      </c>
      <c r="AZ24" s="151">
        <v>21043008</v>
      </c>
      <c r="BA24" s="22">
        <f t="shared" si="1"/>
        <v>42086016</v>
      </c>
      <c r="BB24" s="6" t="str">
        <f t="shared" si="12"/>
        <v>CUMPLE</v>
      </c>
      <c r="BC24" s="151">
        <v>22276800</v>
      </c>
      <c r="BD24" s="22">
        <f t="shared" si="3"/>
        <v>44553600</v>
      </c>
      <c r="BE24" s="6" t="str">
        <f t="shared" si="13"/>
        <v>CUMPLE</v>
      </c>
      <c r="BF24" s="151">
        <v>22722336</v>
      </c>
      <c r="BG24" s="22">
        <f t="shared" si="5"/>
        <v>45444672</v>
      </c>
      <c r="BH24" s="6" t="str">
        <f t="shared" si="14"/>
        <v>CUMPLE</v>
      </c>
      <c r="BI24" s="151">
        <v>21865060</v>
      </c>
      <c r="BJ24" s="22">
        <f t="shared" si="7"/>
        <v>43730120</v>
      </c>
      <c r="BK24" s="6" t="str">
        <f t="shared" si="15"/>
        <v>CUMPLE</v>
      </c>
    </row>
    <row r="25" spans="1:63" ht="168" x14ac:dyDescent="0.25">
      <c r="A25" s="72">
        <v>19</v>
      </c>
      <c r="B25" s="73" t="s">
        <v>78</v>
      </c>
      <c r="C25" s="74" t="s">
        <v>57</v>
      </c>
      <c r="D25" s="74">
        <v>1</v>
      </c>
      <c r="E25" s="111">
        <v>21420000</v>
      </c>
      <c r="F25" s="113">
        <f t="shared" si="0"/>
        <v>21420000</v>
      </c>
      <c r="AZ25" s="151">
        <v>19727820</v>
      </c>
      <c r="BA25" s="22">
        <f t="shared" si="1"/>
        <v>19727820</v>
      </c>
      <c r="BB25" s="6" t="str">
        <f t="shared" si="12"/>
        <v>CUMPLE</v>
      </c>
      <c r="BC25" s="151">
        <v>20884500</v>
      </c>
      <c r="BD25" s="22">
        <f t="shared" si="3"/>
        <v>20884500</v>
      </c>
      <c r="BE25" s="6" t="str">
        <f t="shared" si="13"/>
        <v>CUMPLE</v>
      </c>
      <c r="BF25" s="151">
        <v>21302190</v>
      </c>
      <c r="BG25" s="22">
        <f t="shared" si="5"/>
        <v>21302190</v>
      </c>
      <c r="BH25" s="6" t="str">
        <f t="shared" si="14"/>
        <v>CUMPLE</v>
      </c>
      <c r="BI25" s="151">
        <v>20498940</v>
      </c>
      <c r="BJ25" s="22">
        <f t="shared" si="7"/>
        <v>20498940</v>
      </c>
      <c r="BK25" s="6" t="str">
        <f t="shared" si="15"/>
        <v>CUMPLE</v>
      </c>
    </row>
    <row r="26" spans="1:63" ht="156" x14ac:dyDescent="0.25">
      <c r="A26" s="72">
        <v>20</v>
      </c>
      <c r="B26" s="73" t="s">
        <v>79</v>
      </c>
      <c r="C26" s="74" t="s">
        <v>57</v>
      </c>
      <c r="D26" s="74">
        <v>2</v>
      </c>
      <c r="E26" s="111">
        <v>49028000</v>
      </c>
      <c r="F26" s="113">
        <f t="shared" si="0"/>
        <v>98056000</v>
      </c>
      <c r="AZ26" s="151">
        <v>45154788</v>
      </c>
      <c r="BA26" s="22">
        <f t="shared" si="1"/>
        <v>90309576</v>
      </c>
      <c r="BB26" s="6" t="str">
        <f t="shared" si="12"/>
        <v>CUMPLE</v>
      </c>
      <c r="BC26" s="151">
        <v>47802300</v>
      </c>
      <c r="BD26" s="22">
        <f t="shared" si="3"/>
        <v>95604600</v>
      </c>
      <c r="BE26" s="6" t="str">
        <f t="shared" si="13"/>
        <v>CUMPLE</v>
      </c>
      <c r="BF26" s="151">
        <v>48758346</v>
      </c>
      <c r="BG26" s="22">
        <f t="shared" si="5"/>
        <v>97516692</v>
      </c>
      <c r="BH26" s="6" t="str">
        <f t="shared" si="14"/>
        <v>CUMPLE</v>
      </c>
      <c r="BI26" s="151">
        <v>46919320</v>
      </c>
      <c r="BJ26" s="22">
        <f t="shared" si="7"/>
        <v>93838640</v>
      </c>
      <c r="BK26" s="6" t="str">
        <f t="shared" si="15"/>
        <v>CUMPLE</v>
      </c>
    </row>
    <row r="27" spans="1:63" ht="84" x14ac:dyDescent="0.25">
      <c r="A27" s="72">
        <v>21</v>
      </c>
      <c r="B27" s="73" t="s">
        <v>80</v>
      </c>
      <c r="C27" s="74" t="s">
        <v>57</v>
      </c>
      <c r="D27" s="74">
        <v>332</v>
      </c>
      <c r="E27" s="111">
        <v>595000</v>
      </c>
      <c r="F27" s="113">
        <f t="shared" si="0"/>
        <v>197540000</v>
      </c>
      <c r="AZ27" s="151">
        <v>547995</v>
      </c>
      <c r="BA27" s="22">
        <f t="shared" si="1"/>
        <v>181934340</v>
      </c>
      <c r="BB27" s="6" t="str">
        <f t="shared" si="12"/>
        <v>CUMPLE</v>
      </c>
      <c r="BC27" s="151">
        <v>580125</v>
      </c>
      <c r="BD27" s="22">
        <f t="shared" si="3"/>
        <v>192601500</v>
      </c>
      <c r="BE27" s="6" t="str">
        <f t="shared" si="13"/>
        <v>CUMPLE</v>
      </c>
      <c r="BF27" s="151">
        <v>591727.5</v>
      </c>
      <c r="BG27" s="22">
        <f t="shared" si="5"/>
        <v>196453530</v>
      </c>
      <c r="BH27" s="6" t="str">
        <f t="shared" si="14"/>
        <v>CUMPLE</v>
      </c>
      <c r="BI27" s="151">
        <v>568820</v>
      </c>
      <c r="BJ27" s="22">
        <f t="shared" si="7"/>
        <v>188848240</v>
      </c>
      <c r="BK27" s="6" t="str">
        <f t="shared" si="15"/>
        <v>CUMPLE</v>
      </c>
    </row>
    <row r="28" spans="1:63" ht="48.75" thickBot="1" x14ac:dyDescent="0.3">
      <c r="A28" s="72">
        <v>22</v>
      </c>
      <c r="B28" s="73" t="s">
        <v>81</v>
      </c>
      <c r="C28" s="74" t="s">
        <v>57</v>
      </c>
      <c r="D28" s="74">
        <v>105</v>
      </c>
      <c r="E28" s="111">
        <v>476000</v>
      </c>
      <c r="F28" s="113">
        <f t="shared" si="0"/>
        <v>49980000</v>
      </c>
      <c r="AZ28" s="151">
        <v>438396</v>
      </c>
      <c r="BA28" s="22">
        <f t="shared" si="1"/>
        <v>46031580</v>
      </c>
      <c r="BB28" s="6" t="str">
        <f t="shared" si="12"/>
        <v>CUMPLE</v>
      </c>
      <c r="BC28" s="151">
        <v>464100</v>
      </c>
      <c r="BD28" s="22">
        <f t="shared" si="3"/>
        <v>48730500</v>
      </c>
      <c r="BE28" s="6" t="str">
        <f t="shared" si="13"/>
        <v>CUMPLE</v>
      </c>
      <c r="BF28" s="151">
        <v>473382</v>
      </c>
      <c r="BG28" s="22">
        <f t="shared" si="5"/>
        <v>49705110</v>
      </c>
      <c r="BH28" s="6" t="str">
        <f t="shared" si="14"/>
        <v>CUMPLE</v>
      </c>
      <c r="BI28" s="151">
        <v>454580</v>
      </c>
      <c r="BJ28" s="22">
        <f t="shared" si="7"/>
        <v>47730900</v>
      </c>
      <c r="BK28" s="6" t="str">
        <f t="shared" si="15"/>
        <v>CUMPLE</v>
      </c>
    </row>
    <row r="29" spans="1:63" s="84" customFormat="1" ht="15.75" customHeight="1" thickBot="1" x14ac:dyDescent="0.3">
      <c r="A29" s="197" t="s">
        <v>82</v>
      </c>
      <c r="B29" s="198"/>
      <c r="C29" s="198"/>
      <c r="D29" s="198"/>
      <c r="E29" s="111"/>
      <c r="F29" s="114"/>
      <c r="G29" s="80">
        <v>11376320</v>
      </c>
      <c r="H29" s="81">
        <f>+G29*$D$4</f>
        <v>0</v>
      </c>
      <c r="I29" s="82" t="str">
        <f>IF(G29&lt;=$E$4, "CUMPLE","NO CUMPLE")</f>
        <v>NO CUMPLE</v>
      </c>
      <c r="J29" s="83">
        <v>11376320</v>
      </c>
      <c r="K29" s="81">
        <f>+J29*$D$4</f>
        <v>0</v>
      </c>
      <c r="L29" s="82" t="str">
        <f>IF(J29&lt;=$E$4, "CUMPLE","NO CUMPLE")</f>
        <v>NO CUMPLE</v>
      </c>
      <c r="M29" s="83">
        <v>11376320</v>
      </c>
      <c r="N29" s="81">
        <f>+M29*$D$4</f>
        <v>0</v>
      </c>
      <c r="O29" s="82" t="str">
        <f>IF(M29&lt;=$E$4, "CUMPLE","NO CUMPLE")</f>
        <v>NO CUMPLE</v>
      </c>
      <c r="P29" s="83">
        <v>11376320</v>
      </c>
      <c r="Q29" s="81">
        <f>+P29*$D$4</f>
        <v>0</v>
      </c>
      <c r="R29" s="82" t="str">
        <f>IF(P29&lt;=$E$4, "CUMPLE","NO CUMPLE")</f>
        <v>NO CUMPLE</v>
      </c>
      <c r="S29" s="83">
        <v>11376320</v>
      </c>
      <c r="T29" s="81">
        <f>+S29*$D$4</f>
        <v>0</v>
      </c>
      <c r="U29" s="82" t="str">
        <f>IF(S29&lt;=$E$4, "CUMPLE","NO CUMPLE")</f>
        <v>NO CUMPLE</v>
      </c>
      <c r="V29" s="83">
        <v>11376320.789999999</v>
      </c>
      <c r="W29" s="81">
        <f>+V29*$D$4</f>
        <v>0</v>
      </c>
      <c r="X29" s="82" t="str">
        <f>IF(V29&lt;=$E$4, "CUMPLE","NO CUMPLE")</f>
        <v>NO CUMPLE</v>
      </c>
      <c r="Y29" s="83">
        <v>11376320</v>
      </c>
      <c r="Z29" s="81">
        <f>+Y29*$D$4</f>
        <v>0</v>
      </c>
      <c r="AA29" s="82" t="str">
        <f>IF(Y29&lt;=$E$4, "CUMPLE","NO CUMPLE")</f>
        <v>NO CUMPLE</v>
      </c>
      <c r="AB29" s="83">
        <v>11376320</v>
      </c>
      <c r="AC29" s="81">
        <f>+AB29*$D$4</f>
        <v>0</v>
      </c>
      <c r="AD29" s="82" t="str">
        <f>IF(AB29&lt;=$E$4, "CUMPLE","NO CUMPLE")</f>
        <v>NO CUMPLE</v>
      </c>
      <c r="AE29" s="83">
        <v>9567000</v>
      </c>
      <c r="AF29" s="81">
        <f>+AE29*$D$4</f>
        <v>0</v>
      </c>
      <c r="AG29" s="82" t="str">
        <f>IF(AE29&lt;=$E$4, "CUMPLE","NO CUMPLE")</f>
        <v>NO CUMPLE</v>
      </c>
      <c r="AH29" s="83">
        <v>11376310.789999999</v>
      </c>
      <c r="AI29" s="81">
        <f>+AH29*$D$4</f>
        <v>0</v>
      </c>
      <c r="AJ29" s="82" t="str">
        <f>IF(AH29&lt;=$E$4, "CUMPLE","NO CUMPLE")</f>
        <v>NO CUMPLE</v>
      </c>
      <c r="AK29" s="83">
        <v>11376320.789999999</v>
      </c>
      <c r="AL29" s="81">
        <f>+AK29*$D$4</f>
        <v>0</v>
      </c>
      <c r="AM29" s="82" t="str">
        <f>IF(AK29&lt;=$E$4, "CUMPLE","NO CUMPLE")</f>
        <v>NO CUMPLE</v>
      </c>
      <c r="AN29" s="83">
        <v>11376320</v>
      </c>
      <c r="AO29" s="81">
        <f>+AN29*$D$4</f>
        <v>0</v>
      </c>
      <c r="AP29" s="82" t="str">
        <f>IF(AN29&lt;=$E$4, "CUMPLE","NO CUMPLE")</f>
        <v>NO CUMPLE</v>
      </c>
      <c r="AQ29" s="83">
        <v>11376000</v>
      </c>
      <c r="AR29" s="81">
        <f>+AQ29*$D$4</f>
        <v>0</v>
      </c>
      <c r="AS29" s="82" t="str">
        <f>IF(AQ29&lt;=$E$4, "CUMPLE","NO CUMPLE")</f>
        <v>NO CUMPLE</v>
      </c>
      <c r="AT29" s="83">
        <v>11376320</v>
      </c>
      <c r="AU29" s="81">
        <f>+AT29*$D$4</f>
        <v>0</v>
      </c>
      <c r="AV29" s="82" t="str">
        <f>IF(AT29&lt;=$E$4, "CUMPLE","NO CUMPLE")</f>
        <v>NO CUMPLE</v>
      </c>
      <c r="AW29" s="83">
        <v>11376000</v>
      </c>
      <c r="AX29" s="81">
        <f>+AW29*$D$4</f>
        <v>0</v>
      </c>
      <c r="AY29" s="90" t="str">
        <f>IF(AW29&lt;=$E$4, "CUMPLE","NO CUMPLE")</f>
        <v>NO CUMPLE</v>
      </c>
      <c r="AZ29" s="153"/>
      <c r="BA29" s="94"/>
      <c r="BB29" s="97"/>
      <c r="BC29" s="153"/>
      <c r="BD29" s="94"/>
      <c r="BE29" s="97"/>
      <c r="BF29" s="153">
        <v>0</v>
      </c>
      <c r="BG29" s="94"/>
      <c r="BH29" s="97"/>
      <c r="BI29" s="153"/>
      <c r="BJ29" s="94"/>
      <c r="BK29" s="97"/>
    </row>
    <row r="30" spans="1:63" ht="108" x14ac:dyDescent="0.25">
      <c r="A30" s="72">
        <v>23</v>
      </c>
      <c r="B30" s="73" t="s">
        <v>83</v>
      </c>
      <c r="C30" s="74" t="s">
        <v>57</v>
      </c>
      <c r="D30" s="74">
        <v>1</v>
      </c>
      <c r="E30" s="111">
        <v>15708000</v>
      </c>
      <c r="F30" s="113">
        <f t="shared" si="0"/>
        <v>15708000</v>
      </c>
      <c r="AZ30" s="151">
        <v>14467068</v>
      </c>
      <c r="BA30" s="22">
        <f t="shared" si="1"/>
        <v>14467068</v>
      </c>
      <c r="BB30" s="6" t="str">
        <f t="shared" si="12"/>
        <v>CUMPLE</v>
      </c>
      <c r="BC30" s="151">
        <v>15315300</v>
      </c>
      <c r="BD30" s="22">
        <f t="shared" si="3"/>
        <v>15315300</v>
      </c>
      <c r="BE30" s="6" t="str">
        <f t="shared" si="13"/>
        <v>CUMPLE</v>
      </c>
      <c r="BF30" s="151">
        <v>15621606</v>
      </c>
      <c r="BG30" s="22">
        <f t="shared" si="5"/>
        <v>15621606</v>
      </c>
      <c r="BH30" s="6" t="str">
        <f t="shared" si="14"/>
        <v>CUMPLE</v>
      </c>
      <c r="BI30" s="151">
        <v>15032080</v>
      </c>
      <c r="BJ30" s="22">
        <f t="shared" si="7"/>
        <v>15032080</v>
      </c>
      <c r="BK30" s="6" t="str">
        <f t="shared" si="15"/>
        <v>CUMPLE</v>
      </c>
    </row>
    <row r="31" spans="1:63" ht="72" x14ac:dyDescent="0.25">
      <c r="A31" s="72">
        <v>24</v>
      </c>
      <c r="B31" s="73" t="s">
        <v>84</v>
      </c>
      <c r="C31" s="74" t="s">
        <v>57</v>
      </c>
      <c r="D31" s="74">
        <v>13</v>
      </c>
      <c r="E31" s="111">
        <v>4105500</v>
      </c>
      <c r="F31" s="113">
        <f t="shared" si="0"/>
        <v>53371500</v>
      </c>
      <c r="AZ31" s="151">
        <v>3781165.5</v>
      </c>
      <c r="BA31" s="22">
        <f t="shared" si="1"/>
        <v>49155151.5</v>
      </c>
      <c r="BB31" s="6" t="str">
        <f t="shared" si="12"/>
        <v>CUMPLE</v>
      </c>
      <c r="BC31" s="151">
        <v>4002862.5</v>
      </c>
      <c r="BD31" s="22">
        <f t="shared" si="3"/>
        <v>52037212.5</v>
      </c>
      <c r="BE31" s="6" t="str">
        <f t="shared" si="13"/>
        <v>CUMPLE</v>
      </c>
      <c r="BF31" s="151">
        <v>4082919.75</v>
      </c>
      <c r="BG31" s="22">
        <f t="shared" si="5"/>
        <v>53077956.75</v>
      </c>
      <c r="BH31" s="6" t="str">
        <f t="shared" si="14"/>
        <v>CUMPLE</v>
      </c>
      <c r="BI31" s="151">
        <v>3928190</v>
      </c>
      <c r="BJ31" s="22">
        <f t="shared" si="7"/>
        <v>51066470</v>
      </c>
      <c r="BK31" s="6" t="str">
        <f t="shared" si="15"/>
        <v>CUMPLE</v>
      </c>
    </row>
    <row r="32" spans="1:63" ht="108" x14ac:dyDescent="0.25">
      <c r="A32" s="72">
        <v>25</v>
      </c>
      <c r="B32" s="73" t="s">
        <v>85</v>
      </c>
      <c r="C32" s="74" t="s">
        <v>57</v>
      </c>
      <c r="D32" s="74">
        <v>4</v>
      </c>
      <c r="E32" s="111">
        <v>7282800</v>
      </c>
      <c r="F32" s="113">
        <f t="shared" si="0"/>
        <v>29131200</v>
      </c>
      <c r="AZ32" s="151">
        <v>6707458.7999999998</v>
      </c>
      <c r="BA32" s="22">
        <f t="shared" si="1"/>
        <v>26829835.199999999</v>
      </c>
      <c r="BB32" s="6" t="str">
        <f t="shared" si="12"/>
        <v>CUMPLE</v>
      </c>
      <c r="BC32" s="151">
        <v>7100730</v>
      </c>
      <c r="BD32" s="22">
        <f t="shared" si="3"/>
        <v>28402920</v>
      </c>
      <c r="BE32" s="6" t="str">
        <f t="shared" si="13"/>
        <v>CUMPLE</v>
      </c>
      <c r="BF32" s="151">
        <v>7242744.5999999996</v>
      </c>
      <c r="BG32" s="22">
        <f t="shared" si="5"/>
        <v>28970978.399999999</v>
      </c>
      <c r="BH32" s="6" t="str">
        <f t="shared" si="14"/>
        <v>CUMPLE</v>
      </c>
      <c r="BI32" s="151">
        <v>6968640</v>
      </c>
      <c r="BJ32" s="22">
        <f t="shared" si="7"/>
        <v>27874560</v>
      </c>
      <c r="BK32" s="6" t="str">
        <f t="shared" si="15"/>
        <v>CUMPLE</v>
      </c>
    </row>
    <row r="33" spans="1:63" ht="108" x14ac:dyDescent="0.25">
      <c r="A33" s="72">
        <v>26</v>
      </c>
      <c r="B33" s="73" t="s">
        <v>86</v>
      </c>
      <c r="C33" s="74" t="s">
        <v>57</v>
      </c>
      <c r="D33" s="74">
        <v>2</v>
      </c>
      <c r="E33" s="111">
        <v>3712800</v>
      </c>
      <c r="F33" s="113">
        <f t="shared" si="0"/>
        <v>7425600</v>
      </c>
      <c r="AZ33" s="151">
        <v>3419488.8</v>
      </c>
      <c r="BA33" s="22">
        <f t="shared" si="1"/>
        <v>6838977.5999999996</v>
      </c>
      <c r="BB33" s="6" t="str">
        <f t="shared" si="12"/>
        <v>CUMPLE</v>
      </c>
      <c r="BC33" s="151">
        <v>3619980</v>
      </c>
      <c r="BD33" s="22">
        <f t="shared" si="3"/>
        <v>7239960</v>
      </c>
      <c r="BE33" s="6" t="str">
        <f t="shared" si="13"/>
        <v>CUMPLE</v>
      </c>
      <c r="BF33" s="151">
        <v>3692379.6</v>
      </c>
      <c r="BG33" s="22">
        <f t="shared" si="5"/>
        <v>7384759.2000000002</v>
      </c>
      <c r="BH33" s="6" t="str">
        <f t="shared" si="14"/>
        <v>CUMPLE</v>
      </c>
      <c r="BI33" s="151">
        <v>3552150</v>
      </c>
      <c r="BJ33" s="22">
        <f t="shared" si="7"/>
        <v>7104300</v>
      </c>
      <c r="BK33" s="6" t="str">
        <f t="shared" si="15"/>
        <v>CUMPLE</v>
      </c>
    </row>
    <row r="34" spans="1:63" ht="48" x14ac:dyDescent="0.25">
      <c r="A34" s="72">
        <v>27</v>
      </c>
      <c r="B34" s="73" t="s">
        <v>87</v>
      </c>
      <c r="C34" s="74" t="s">
        <v>57</v>
      </c>
      <c r="D34" s="74">
        <v>18</v>
      </c>
      <c r="E34" s="111">
        <v>809200</v>
      </c>
      <c r="F34" s="113">
        <f t="shared" si="0"/>
        <v>14565600</v>
      </c>
      <c r="AZ34" s="151">
        <v>745273.2</v>
      </c>
      <c r="BA34" s="22">
        <f t="shared" si="1"/>
        <v>13414917.6</v>
      </c>
      <c r="BB34" s="6" t="str">
        <f t="shared" si="12"/>
        <v>CUMPLE</v>
      </c>
      <c r="BC34" s="151">
        <v>788970</v>
      </c>
      <c r="BD34" s="22">
        <f t="shared" si="3"/>
        <v>14201460</v>
      </c>
      <c r="BE34" s="6" t="str">
        <f t="shared" si="13"/>
        <v>CUMPLE</v>
      </c>
      <c r="BF34" s="151">
        <v>804749.4</v>
      </c>
      <c r="BG34" s="22">
        <f t="shared" si="5"/>
        <v>14485489.200000001</v>
      </c>
      <c r="BH34" s="6" t="str">
        <f t="shared" si="14"/>
        <v>CUMPLE</v>
      </c>
      <c r="BI34" s="151">
        <v>773500</v>
      </c>
      <c r="BJ34" s="22">
        <f t="shared" si="7"/>
        <v>13923000</v>
      </c>
      <c r="BK34" s="6" t="str">
        <f t="shared" si="15"/>
        <v>CUMPLE</v>
      </c>
    </row>
    <row r="35" spans="1:63" ht="36" x14ac:dyDescent="0.25">
      <c r="A35" s="72">
        <v>28</v>
      </c>
      <c r="B35" s="73" t="s">
        <v>88</v>
      </c>
      <c r="C35" s="74" t="s">
        <v>57</v>
      </c>
      <c r="D35" s="74">
        <v>72</v>
      </c>
      <c r="E35" s="111">
        <v>368900</v>
      </c>
      <c r="F35" s="113">
        <f t="shared" si="0"/>
        <v>26560800</v>
      </c>
      <c r="AZ35" s="151">
        <v>339756.9</v>
      </c>
      <c r="BA35" s="22">
        <f t="shared" si="1"/>
        <v>24462496.800000001</v>
      </c>
      <c r="BB35" s="6" t="str">
        <f t="shared" si="12"/>
        <v>CUMPLE</v>
      </c>
      <c r="BC35" s="151">
        <v>359677.5</v>
      </c>
      <c r="BD35" s="22">
        <f t="shared" si="3"/>
        <v>25896780</v>
      </c>
      <c r="BE35" s="6" t="str">
        <f t="shared" si="13"/>
        <v>CUMPLE</v>
      </c>
      <c r="BF35" s="151">
        <v>366871.05</v>
      </c>
      <c r="BG35" s="22">
        <f t="shared" si="5"/>
        <v>26414715.599999998</v>
      </c>
      <c r="BH35" s="6" t="str">
        <f t="shared" si="14"/>
        <v>CUMPLE</v>
      </c>
      <c r="BI35" s="151">
        <v>352240</v>
      </c>
      <c r="BJ35" s="22">
        <f t="shared" si="7"/>
        <v>25361280</v>
      </c>
      <c r="BK35" s="6" t="str">
        <f t="shared" si="15"/>
        <v>CUMPLE</v>
      </c>
    </row>
    <row r="36" spans="1:63" ht="120.75" thickBot="1" x14ac:dyDescent="0.3">
      <c r="A36" s="72">
        <v>29</v>
      </c>
      <c r="B36" s="73" t="s">
        <v>89</v>
      </c>
      <c r="C36" s="74" t="s">
        <v>57</v>
      </c>
      <c r="D36" s="74">
        <v>4</v>
      </c>
      <c r="E36" s="111">
        <v>8449000</v>
      </c>
      <c r="F36" s="113">
        <f t="shared" si="0"/>
        <v>33796000</v>
      </c>
      <c r="AZ36" s="151">
        <v>7781529</v>
      </c>
      <c r="BA36" s="22">
        <f t="shared" si="1"/>
        <v>31126116</v>
      </c>
      <c r="BB36" s="6" t="str">
        <f t="shared" si="12"/>
        <v>CUMPLE</v>
      </c>
      <c r="BC36" s="151">
        <v>8237775</v>
      </c>
      <c r="BD36" s="22">
        <f t="shared" si="3"/>
        <v>32951100</v>
      </c>
      <c r="BE36" s="6" t="str">
        <f t="shared" si="13"/>
        <v>CUMPLE</v>
      </c>
      <c r="BF36" s="151">
        <v>8402530.5</v>
      </c>
      <c r="BG36" s="22">
        <f t="shared" si="5"/>
        <v>33610122</v>
      </c>
      <c r="BH36" s="6" t="str">
        <f t="shared" si="14"/>
        <v>CUMPLE</v>
      </c>
      <c r="BI36" s="151">
        <v>8084860</v>
      </c>
      <c r="BJ36" s="22">
        <f t="shared" si="7"/>
        <v>32339440</v>
      </c>
      <c r="BK36" s="6" t="str">
        <f t="shared" si="15"/>
        <v>CUMPLE</v>
      </c>
    </row>
    <row r="37" spans="1:63" s="84" customFormat="1" ht="15.75" customHeight="1" thickBot="1" x14ac:dyDescent="0.3">
      <c r="A37" s="197" t="s">
        <v>90</v>
      </c>
      <c r="B37" s="198"/>
      <c r="C37" s="198"/>
      <c r="D37" s="198"/>
      <c r="E37" s="111"/>
      <c r="F37" s="114"/>
      <c r="G37" s="80"/>
      <c r="H37" s="81"/>
      <c r="I37" s="82"/>
      <c r="J37" s="83"/>
      <c r="K37" s="81"/>
      <c r="L37" s="82"/>
      <c r="M37" s="83"/>
      <c r="N37" s="81"/>
      <c r="O37" s="82"/>
      <c r="P37" s="83"/>
      <c r="Q37" s="81"/>
      <c r="R37" s="82"/>
      <c r="S37" s="83"/>
      <c r="T37" s="81"/>
      <c r="U37" s="82"/>
      <c r="V37" s="83"/>
      <c r="W37" s="81"/>
      <c r="X37" s="82"/>
      <c r="Y37" s="83"/>
      <c r="Z37" s="81"/>
      <c r="AA37" s="82"/>
      <c r="AB37" s="83"/>
      <c r="AC37" s="81"/>
      <c r="AD37" s="82"/>
      <c r="AE37" s="83"/>
      <c r="AF37" s="81"/>
      <c r="AG37" s="82"/>
      <c r="AH37" s="83"/>
      <c r="AI37" s="81"/>
      <c r="AJ37" s="82"/>
      <c r="AK37" s="83"/>
      <c r="AL37" s="81"/>
      <c r="AM37" s="82"/>
      <c r="AN37" s="83"/>
      <c r="AO37" s="81"/>
      <c r="AP37" s="82"/>
      <c r="AQ37" s="83"/>
      <c r="AR37" s="81"/>
      <c r="AS37" s="82"/>
      <c r="AT37" s="83"/>
      <c r="AU37" s="81"/>
      <c r="AV37" s="82"/>
      <c r="AW37" s="83"/>
      <c r="AX37" s="81"/>
      <c r="AY37" s="90"/>
      <c r="AZ37" s="153"/>
      <c r="BA37" s="94"/>
      <c r="BB37" s="97"/>
      <c r="BC37" s="153"/>
      <c r="BD37" s="94"/>
      <c r="BE37" s="97"/>
      <c r="BF37" s="153">
        <v>0</v>
      </c>
      <c r="BG37" s="94"/>
      <c r="BH37" s="97"/>
      <c r="BI37" s="153"/>
      <c r="BJ37" s="94"/>
      <c r="BK37" s="97"/>
    </row>
    <row r="38" spans="1:63" ht="180" x14ac:dyDescent="0.25">
      <c r="A38" s="72">
        <v>30</v>
      </c>
      <c r="B38" s="73" t="s">
        <v>91</v>
      </c>
      <c r="C38" s="74" t="s">
        <v>57</v>
      </c>
      <c r="D38" s="74">
        <v>8</v>
      </c>
      <c r="E38" s="111">
        <v>1142400</v>
      </c>
      <c r="F38" s="113">
        <f t="shared" si="0"/>
        <v>9139200</v>
      </c>
      <c r="AZ38" s="151">
        <v>1052150.3999999999</v>
      </c>
      <c r="BA38" s="22">
        <f t="shared" si="1"/>
        <v>8417203.1999999993</v>
      </c>
      <c r="BB38" s="6" t="str">
        <f t="shared" si="12"/>
        <v>CUMPLE</v>
      </c>
      <c r="BC38" s="151">
        <v>1113840</v>
      </c>
      <c r="BD38" s="22">
        <f t="shared" si="3"/>
        <v>8910720</v>
      </c>
      <c r="BE38" s="6" t="str">
        <f t="shared" ref="BE38:BE42" si="16">IF(BC38&lt;=$E38, "CUMPLE","NO CUMPLE")</f>
        <v>CUMPLE</v>
      </c>
      <c r="BF38" s="151">
        <v>1136116.8</v>
      </c>
      <c r="BG38" s="22">
        <f t="shared" si="5"/>
        <v>9088934.4000000004</v>
      </c>
      <c r="BH38" s="6" t="str">
        <f t="shared" ref="BH38:BH42" si="17">IF(BF38&lt;=$E38, "CUMPLE","NO CUMPLE")</f>
        <v>CUMPLE</v>
      </c>
      <c r="BI38" s="151">
        <v>1092420</v>
      </c>
      <c r="BJ38" s="22">
        <f t="shared" si="7"/>
        <v>8739360</v>
      </c>
      <c r="BK38" s="6" t="str">
        <f t="shared" ref="BK38:BK42" si="18">IF(BI38&lt;=$E38, "CUMPLE","NO CUMPLE")</f>
        <v>CUMPLE</v>
      </c>
    </row>
    <row r="39" spans="1:63" ht="96" x14ac:dyDescent="0.25">
      <c r="A39" s="72">
        <v>31</v>
      </c>
      <c r="B39" s="73" t="s">
        <v>92</v>
      </c>
      <c r="C39" s="74" t="s">
        <v>57</v>
      </c>
      <c r="D39" s="74">
        <v>5</v>
      </c>
      <c r="E39" s="111">
        <v>940100</v>
      </c>
      <c r="F39" s="113">
        <f t="shared" si="0"/>
        <v>4700500</v>
      </c>
      <c r="AZ39" s="151">
        <v>865832.1</v>
      </c>
      <c r="BA39" s="22">
        <f t="shared" si="1"/>
        <v>4329160.5</v>
      </c>
      <c r="BB39" s="6" t="str">
        <f t="shared" si="12"/>
        <v>CUMPLE</v>
      </c>
      <c r="BC39" s="151">
        <v>916597.5</v>
      </c>
      <c r="BD39" s="22">
        <f t="shared" si="3"/>
        <v>4582987.5</v>
      </c>
      <c r="BE39" s="6" t="str">
        <f t="shared" si="16"/>
        <v>CUMPLE</v>
      </c>
      <c r="BF39" s="151">
        <v>934929.45</v>
      </c>
      <c r="BG39" s="22">
        <f t="shared" si="5"/>
        <v>4674647.25</v>
      </c>
      <c r="BH39" s="6" t="str">
        <f t="shared" si="17"/>
        <v>CUMPLE</v>
      </c>
      <c r="BI39" s="151">
        <v>899640</v>
      </c>
      <c r="BJ39" s="22">
        <f t="shared" si="7"/>
        <v>4498200</v>
      </c>
      <c r="BK39" s="6" t="str">
        <f t="shared" si="18"/>
        <v>CUMPLE</v>
      </c>
    </row>
    <row r="40" spans="1:63" ht="108" x14ac:dyDescent="0.25">
      <c r="A40" s="72">
        <v>32</v>
      </c>
      <c r="B40" s="73" t="s">
        <v>93</v>
      </c>
      <c r="C40" s="74" t="s">
        <v>57</v>
      </c>
      <c r="D40" s="74">
        <v>90</v>
      </c>
      <c r="E40" s="111">
        <v>221340</v>
      </c>
      <c r="F40" s="113">
        <f t="shared" si="0"/>
        <v>19920600</v>
      </c>
      <c r="AZ40" s="151">
        <v>203854.14</v>
      </c>
      <c r="BA40" s="22">
        <f t="shared" si="1"/>
        <v>18346872.600000001</v>
      </c>
      <c r="BB40" s="6" t="str">
        <f t="shared" si="12"/>
        <v>CUMPLE</v>
      </c>
      <c r="BC40" s="151">
        <v>215806.5</v>
      </c>
      <c r="BD40" s="22">
        <f t="shared" si="3"/>
        <v>19422585</v>
      </c>
      <c r="BE40" s="6" t="str">
        <f t="shared" si="16"/>
        <v>CUMPLE</v>
      </c>
      <c r="BF40" s="151">
        <v>220122.63</v>
      </c>
      <c r="BG40" s="22">
        <f t="shared" si="5"/>
        <v>19811036.699999999</v>
      </c>
      <c r="BH40" s="6" t="str">
        <f t="shared" si="17"/>
        <v>CUMPLE</v>
      </c>
      <c r="BI40" s="151">
        <v>211820</v>
      </c>
      <c r="BJ40" s="22">
        <f t="shared" si="7"/>
        <v>19063800</v>
      </c>
      <c r="BK40" s="6" t="str">
        <f t="shared" si="18"/>
        <v>CUMPLE</v>
      </c>
    </row>
    <row r="41" spans="1:63" ht="108" x14ac:dyDescent="0.25">
      <c r="A41" s="72">
        <v>33</v>
      </c>
      <c r="B41" s="73" t="s">
        <v>94</v>
      </c>
      <c r="C41" s="74" t="s">
        <v>57</v>
      </c>
      <c r="D41" s="74">
        <v>3</v>
      </c>
      <c r="E41" s="111">
        <v>416500</v>
      </c>
      <c r="F41" s="113">
        <f t="shared" si="0"/>
        <v>1249500</v>
      </c>
      <c r="AZ41" s="151">
        <v>383596.5</v>
      </c>
      <c r="BA41" s="22">
        <f t="shared" si="1"/>
        <v>1150789.5</v>
      </c>
      <c r="BB41" s="6" t="str">
        <f t="shared" si="12"/>
        <v>CUMPLE</v>
      </c>
      <c r="BC41" s="151">
        <v>406087.5</v>
      </c>
      <c r="BD41" s="22">
        <f t="shared" si="3"/>
        <v>1218262.5</v>
      </c>
      <c r="BE41" s="6" t="str">
        <f t="shared" si="16"/>
        <v>CUMPLE</v>
      </c>
      <c r="BF41" s="151">
        <v>414209.25</v>
      </c>
      <c r="BG41" s="22">
        <f t="shared" si="5"/>
        <v>1242627.75</v>
      </c>
      <c r="BH41" s="6" t="str">
        <f t="shared" si="17"/>
        <v>CUMPLE</v>
      </c>
      <c r="BI41" s="151">
        <v>397460</v>
      </c>
      <c r="BJ41" s="22">
        <f t="shared" si="7"/>
        <v>1192380</v>
      </c>
      <c r="BK41" s="6" t="str">
        <f t="shared" si="18"/>
        <v>CUMPLE</v>
      </c>
    </row>
    <row r="42" spans="1:63" ht="108" x14ac:dyDescent="0.25">
      <c r="A42" s="108">
        <v>34</v>
      </c>
      <c r="B42" s="101" t="s">
        <v>95</v>
      </c>
      <c r="C42" s="102" t="s">
        <v>57</v>
      </c>
      <c r="D42" s="102">
        <v>1</v>
      </c>
      <c r="E42" s="111">
        <v>15946000</v>
      </c>
      <c r="F42" s="115">
        <f t="shared" si="0"/>
        <v>15946000</v>
      </c>
      <c r="AZ42" s="151">
        <v>14686266</v>
      </c>
      <c r="BA42" s="98">
        <f t="shared" si="1"/>
        <v>14686266</v>
      </c>
      <c r="BB42" s="99" t="str">
        <f t="shared" si="12"/>
        <v>CUMPLE</v>
      </c>
      <c r="BC42" s="151">
        <v>15547350</v>
      </c>
      <c r="BD42" s="22">
        <f t="shared" si="3"/>
        <v>15547350</v>
      </c>
      <c r="BE42" s="99" t="str">
        <f t="shared" si="16"/>
        <v>CUMPLE</v>
      </c>
      <c r="BF42" s="151">
        <v>15858297</v>
      </c>
      <c r="BG42" s="22">
        <f t="shared" si="5"/>
        <v>15858297</v>
      </c>
      <c r="BH42" s="99" t="str">
        <f t="shared" si="17"/>
        <v>CUMPLE</v>
      </c>
      <c r="BI42" s="151">
        <v>15259370</v>
      </c>
      <c r="BJ42" s="22">
        <f t="shared" si="7"/>
        <v>15259370</v>
      </c>
      <c r="BK42" s="99" t="str">
        <f t="shared" si="18"/>
        <v>CUMPLE</v>
      </c>
    </row>
    <row r="43" spans="1:63" ht="15.75" thickBot="1" x14ac:dyDescent="0.3">
      <c r="A43" s="72">
        <v>35</v>
      </c>
      <c r="B43" s="110" t="s">
        <v>97</v>
      </c>
      <c r="C43" s="102" t="s">
        <v>57</v>
      </c>
      <c r="D43" s="102">
        <v>1</v>
      </c>
      <c r="E43" s="116">
        <v>7154664</v>
      </c>
      <c r="F43" s="115">
        <f t="shared" ref="F43" si="19">+D43*E43</f>
        <v>7154664</v>
      </c>
      <c r="AZ43" s="151">
        <v>7841436.9093900006</v>
      </c>
      <c r="BA43" s="98">
        <f t="shared" si="1"/>
        <v>7841436.9093900006</v>
      </c>
      <c r="BB43" s="99" t="str">
        <f t="shared" ref="BB43" si="20">IF(AZ43&lt;=$E43, "CUMPLE","NO CUMPLE")</f>
        <v>NO CUMPLE</v>
      </c>
      <c r="BC43" s="151">
        <v>6975794.4749999996</v>
      </c>
      <c r="BD43" s="98">
        <f t="shared" si="3"/>
        <v>6975794.4749999996</v>
      </c>
      <c r="BE43" s="99" t="str">
        <f t="shared" ref="BE43" si="21">IF(BC43&lt;=$E43, "CUMPLE","NO CUMPLE")</f>
        <v>CUMPLE</v>
      </c>
      <c r="BF43" s="151">
        <v>5979252.1008403366</v>
      </c>
      <c r="BG43" s="98">
        <f t="shared" si="5"/>
        <v>5979252.1008403366</v>
      </c>
      <c r="BH43" s="99" t="str">
        <f t="shared" ref="BH43" si="22">IF(BF43&lt;=$E43, "CUMPLE","NO CUMPLE")</f>
        <v>CUMPLE</v>
      </c>
      <c r="BI43" s="151">
        <v>6846070</v>
      </c>
      <c r="BJ43" s="98">
        <f t="shared" si="7"/>
        <v>6846070</v>
      </c>
      <c r="BK43" s="99" t="str">
        <f t="shared" ref="BK43" si="23">IF(BI43&lt;=$E43, "CUMPLE","NO CUMPLE")</f>
        <v>CUMPLE</v>
      </c>
    </row>
    <row r="44" spans="1:63" ht="15.75" thickBot="1" x14ac:dyDescent="0.3">
      <c r="B44" s="195" t="s">
        <v>96</v>
      </c>
      <c r="C44" s="196"/>
      <c r="D44" s="196"/>
      <c r="E44" s="196"/>
      <c r="F44" s="103">
        <f>SUM(F5:F43)</f>
        <v>2264811954</v>
      </c>
      <c r="BA44" s="100">
        <f>SUM(BA4:BA43)</f>
        <v>2087143800.9993896</v>
      </c>
      <c r="BB44" s="160" t="s">
        <v>199</v>
      </c>
      <c r="BD44" s="100">
        <f>SUM(BD4:BD43)</f>
        <v>2208191652.2249999</v>
      </c>
      <c r="BE44" s="28" t="s">
        <v>9</v>
      </c>
      <c r="BF44" s="3"/>
      <c r="BG44" s="100">
        <f>SUM(BG4:BG43)</f>
        <v>2251219387.1408405</v>
      </c>
      <c r="BH44" s="28" t="s">
        <v>9</v>
      </c>
      <c r="BI44" s="3">
        <v>0</v>
      </c>
      <c r="BJ44" s="100">
        <f>SUM(BJ4:BJ43)</f>
        <v>2165977310</v>
      </c>
      <c r="BK44" s="28" t="s">
        <v>9</v>
      </c>
    </row>
    <row r="45" spans="1:63" x14ac:dyDescent="0.25">
      <c r="E45" s="107"/>
      <c r="BA45" s="1" t="s">
        <v>204</v>
      </c>
    </row>
    <row r="50" spans="53:53" x14ac:dyDescent="0.25">
      <c r="BA50" s="161"/>
    </row>
  </sheetData>
  <mergeCells count="10">
    <mergeCell ref="BI2:BK2"/>
    <mergeCell ref="AZ2:BB2"/>
    <mergeCell ref="BC2:BE2"/>
    <mergeCell ref="BF2:BH2"/>
    <mergeCell ref="B44:E44"/>
    <mergeCell ref="A4:D4"/>
    <mergeCell ref="A13:D13"/>
    <mergeCell ref="A19:D19"/>
    <mergeCell ref="A29:D29"/>
    <mergeCell ref="A37:D37"/>
  </mergeCells>
  <conditionalFormatting sqref="I4:I9">
    <cfRule type="cellIs" dxfId="277" priority="250" operator="equal">
      <formula>"NO CUMPLE"</formula>
    </cfRule>
    <cfRule type="containsText" dxfId="276" priority="251" operator="containsText" text="CUMPLE">
      <formula>NOT(ISERROR(SEARCH("CUMPLE",I4)))</formula>
    </cfRule>
    <cfRule type="containsText" dxfId="275" priority="252" operator="containsText" text="NO">
      <formula>NOT(ISERROR(SEARCH("NO",I4)))</formula>
    </cfRule>
  </conditionalFormatting>
  <conditionalFormatting sqref="I10">
    <cfRule type="containsText" dxfId="274" priority="249" operator="containsText" text="NO">
      <formula>NOT(ISERROR(SEARCH("NO",I10)))</formula>
    </cfRule>
  </conditionalFormatting>
  <conditionalFormatting sqref="I13">
    <cfRule type="cellIs" dxfId="273" priority="187" operator="equal">
      <formula>"NO CUMPLE"</formula>
    </cfRule>
    <cfRule type="containsText" dxfId="272" priority="188" operator="containsText" text="CUMPLE">
      <formula>NOT(ISERROR(SEARCH("CUMPLE",I13)))</formula>
    </cfRule>
    <cfRule type="containsText" dxfId="271" priority="189" operator="containsText" text="NO">
      <formula>NOT(ISERROR(SEARCH("NO",I13)))</formula>
    </cfRule>
  </conditionalFormatting>
  <conditionalFormatting sqref="I19">
    <cfRule type="cellIs" dxfId="270" priority="142" operator="equal">
      <formula>"NO CUMPLE"</formula>
    </cfRule>
    <cfRule type="containsText" dxfId="269" priority="143" operator="containsText" text="CUMPLE">
      <formula>NOT(ISERROR(SEARCH("CUMPLE",I19)))</formula>
    </cfRule>
    <cfRule type="containsText" dxfId="268" priority="144" operator="containsText" text="NO">
      <formula>NOT(ISERROR(SEARCH("NO",I19)))</formula>
    </cfRule>
  </conditionalFormatting>
  <conditionalFormatting sqref="I29">
    <cfRule type="cellIs" dxfId="267" priority="97" operator="equal">
      <formula>"NO CUMPLE"</formula>
    </cfRule>
    <cfRule type="containsText" dxfId="266" priority="98" operator="containsText" text="CUMPLE">
      <formula>NOT(ISERROR(SEARCH("CUMPLE",I29)))</formula>
    </cfRule>
    <cfRule type="containsText" dxfId="265" priority="99" operator="containsText" text="NO">
      <formula>NOT(ISERROR(SEARCH("NO",I29)))</formula>
    </cfRule>
  </conditionalFormatting>
  <conditionalFormatting sqref="I37">
    <cfRule type="cellIs" dxfId="264" priority="52" operator="equal">
      <formula>"NO CUMPLE"</formula>
    </cfRule>
    <cfRule type="containsText" dxfId="263" priority="53" operator="containsText" text="CUMPLE">
      <formula>NOT(ISERROR(SEARCH("CUMPLE",I37)))</formula>
    </cfRule>
    <cfRule type="containsText" dxfId="262" priority="54" operator="containsText" text="NO">
      <formula>NOT(ISERROR(SEARCH("NO",I37)))</formula>
    </cfRule>
  </conditionalFormatting>
  <conditionalFormatting sqref="L4:L9">
    <cfRule type="cellIs" dxfId="261" priority="246" operator="equal">
      <formula>"NO CUMPLE"</formula>
    </cfRule>
    <cfRule type="containsText" dxfId="260" priority="247" operator="containsText" text="CUMPLE">
      <formula>NOT(ISERROR(SEARCH("CUMPLE",L4)))</formula>
    </cfRule>
    <cfRule type="containsText" dxfId="259" priority="248" operator="containsText" text="NO">
      <formula>NOT(ISERROR(SEARCH("NO",L4)))</formula>
    </cfRule>
  </conditionalFormatting>
  <conditionalFormatting sqref="L10">
    <cfRule type="containsText" dxfId="258" priority="245" operator="containsText" text="NO">
      <formula>NOT(ISERROR(SEARCH("NO",L10)))</formula>
    </cfRule>
  </conditionalFormatting>
  <conditionalFormatting sqref="L13">
    <cfRule type="cellIs" dxfId="257" priority="184" operator="equal">
      <formula>"NO CUMPLE"</formula>
    </cfRule>
    <cfRule type="containsText" dxfId="256" priority="185" operator="containsText" text="CUMPLE">
      <formula>NOT(ISERROR(SEARCH("CUMPLE",L13)))</formula>
    </cfRule>
    <cfRule type="containsText" dxfId="255" priority="186" operator="containsText" text="NO">
      <formula>NOT(ISERROR(SEARCH("NO",L13)))</formula>
    </cfRule>
  </conditionalFormatting>
  <conditionalFormatting sqref="L19">
    <cfRule type="cellIs" dxfId="254" priority="139" operator="equal">
      <formula>"NO CUMPLE"</formula>
    </cfRule>
    <cfRule type="containsText" dxfId="253" priority="140" operator="containsText" text="CUMPLE">
      <formula>NOT(ISERROR(SEARCH("CUMPLE",L19)))</formula>
    </cfRule>
    <cfRule type="containsText" dxfId="252" priority="141" operator="containsText" text="NO">
      <formula>NOT(ISERROR(SEARCH("NO",L19)))</formula>
    </cfRule>
  </conditionalFormatting>
  <conditionalFormatting sqref="L29">
    <cfRule type="cellIs" dxfId="251" priority="94" operator="equal">
      <formula>"NO CUMPLE"</formula>
    </cfRule>
    <cfRule type="containsText" dxfId="250" priority="95" operator="containsText" text="CUMPLE">
      <formula>NOT(ISERROR(SEARCH("CUMPLE",L29)))</formula>
    </cfRule>
    <cfRule type="containsText" dxfId="249" priority="96" operator="containsText" text="NO">
      <formula>NOT(ISERROR(SEARCH("NO",L29)))</formula>
    </cfRule>
  </conditionalFormatting>
  <conditionalFormatting sqref="L37">
    <cfRule type="cellIs" dxfId="248" priority="49" operator="equal">
      <formula>"NO CUMPLE"</formula>
    </cfRule>
    <cfRule type="containsText" dxfId="247" priority="50" operator="containsText" text="CUMPLE">
      <formula>NOT(ISERROR(SEARCH("CUMPLE",L37)))</formula>
    </cfRule>
    <cfRule type="containsText" dxfId="246" priority="51" operator="containsText" text="NO">
      <formula>NOT(ISERROR(SEARCH("NO",L37)))</formula>
    </cfRule>
  </conditionalFormatting>
  <conditionalFormatting sqref="O4:O9">
    <cfRule type="cellIs" dxfId="245" priority="242" operator="equal">
      <formula>"NO CUMPLE"</formula>
    </cfRule>
    <cfRule type="containsText" dxfId="244" priority="243" operator="containsText" text="CUMPLE">
      <formula>NOT(ISERROR(SEARCH("CUMPLE",O4)))</formula>
    </cfRule>
    <cfRule type="containsText" dxfId="243" priority="244" operator="containsText" text="NO">
      <formula>NOT(ISERROR(SEARCH("NO",O4)))</formula>
    </cfRule>
  </conditionalFormatting>
  <conditionalFormatting sqref="O10">
    <cfRule type="containsText" dxfId="242" priority="241" operator="containsText" text="NO">
      <formula>NOT(ISERROR(SEARCH("NO",O10)))</formula>
    </cfRule>
  </conditionalFormatting>
  <conditionalFormatting sqref="O13">
    <cfRule type="cellIs" dxfId="241" priority="181" operator="equal">
      <formula>"NO CUMPLE"</formula>
    </cfRule>
    <cfRule type="containsText" dxfId="240" priority="182" operator="containsText" text="CUMPLE">
      <formula>NOT(ISERROR(SEARCH("CUMPLE",O13)))</formula>
    </cfRule>
    <cfRule type="containsText" dxfId="239" priority="183" operator="containsText" text="NO">
      <formula>NOT(ISERROR(SEARCH("NO",O13)))</formula>
    </cfRule>
  </conditionalFormatting>
  <conditionalFormatting sqref="O19">
    <cfRule type="cellIs" dxfId="238" priority="136" operator="equal">
      <formula>"NO CUMPLE"</formula>
    </cfRule>
    <cfRule type="containsText" dxfId="237" priority="137" operator="containsText" text="CUMPLE">
      <formula>NOT(ISERROR(SEARCH("CUMPLE",O19)))</formula>
    </cfRule>
    <cfRule type="containsText" dxfId="236" priority="138" operator="containsText" text="NO">
      <formula>NOT(ISERROR(SEARCH("NO",O19)))</formula>
    </cfRule>
  </conditionalFormatting>
  <conditionalFormatting sqref="O29">
    <cfRule type="cellIs" dxfId="235" priority="91" operator="equal">
      <formula>"NO CUMPLE"</formula>
    </cfRule>
    <cfRule type="containsText" dxfId="234" priority="92" operator="containsText" text="CUMPLE">
      <formula>NOT(ISERROR(SEARCH("CUMPLE",O29)))</formula>
    </cfRule>
    <cfRule type="containsText" dxfId="233" priority="93" operator="containsText" text="NO">
      <formula>NOT(ISERROR(SEARCH("NO",O29)))</formula>
    </cfRule>
  </conditionalFormatting>
  <conditionalFormatting sqref="O37">
    <cfRule type="cellIs" dxfId="232" priority="46" operator="equal">
      <formula>"NO CUMPLE"</formula>
    </cfRule>
    <cfRule type="containsText" dxfId="231" priority="47" operator="containsText" text="CUMPLE">
      <formula>NOT(ISERROR(SEARCH("CUMPLE",O37)))</formula>
    </cfRule>
    <cfRule type="containsText" dxfId="230" priority="48" operator="containsText" text="NO">
      <formula>NOT(ISERROR(SEARCH("NO",O37)))</formula>
    </cfRule>
  </conditionalFormatting>
  <conditionalFormatting sqref="R4:R9">
    <cfRule type="cellIs" dxfId="229" priority="238" operator="equal">
      <formula>"NO CUMPLE"</formula>
    </cfRule>
    <cfRule type="containsText" dxfId="228" priority="239" operator="containsText" text="CUMPLE">
      <formula>NOT(ISERROR(SEARCH("CUMPLE",R4)))</formula>
    </cfRule>
    <cfRule type="containsText" dxfId="227" priority="240" operator="containsText" text="NO">
      <formula>NOT(ISERROR(SEARCH("NO",R4)))</formula>
    </cfRule>
  </conditionalFormatting>
  <conditionalFormatting sqref="R10">
    <cfRule type="containsText" dxfId="226" priority="237" operator="containsText" text="NO">
      <formula>NOT(ISERROR(SEARCH("NO",R10)))</formula>
    </cfRule>
  </conditionalFormatting>
  <conditionalFormatting sqref="R13">
    <cfRule type="cellIs" dxfId="225" priority="178" operator="equal">
      <formula>"NO CUMPLE"</formula>
    </cfRule>
    <cfRule type="containsText" dxfId="224" priority="179" operator="containsText" text="CUMPLE">
      <formula>NOT(ISERROR(SEARCH("CUMPLE",R13)))</formula>
    </cfRule>
    <cfRule type="containsText" dxfId="223" priority="180" operator="containsText" text="NO">
      <formula>NOT(ISERROR(SEARCH("NO",R13)))</formula>
    </cfRule>
  </conditionalFormatting>
  <conditionalFormatting sqref="R19">
    <cfRule type="cellIs" dxfId="222" priority="133" operator="equal">
      <formula>"NO CUMPLE"</formula>
    </cfRule>
    <cfRule type="containsText" dxfId="221" priority="134" operator="containsText" text="CUMPLE">
      <formula>NOT(ISERROR(SEARCH("CUMPLE",R19)))</formula>
    </cfRule>
    <cfRule type="containsText" dxfId="220" priority="135" operator="containsText" text="NO">
      <formula>NOT(ISERROR(SEARCH("NO",R19)))</formula>
    </cfRule>
  </conditionalFormatting>
  <conditionalFormatting sqref="R29">
    <cfRule type="cellIs" dxfId="219" priority="88" operator="equal">
      <formula>"NO CUMPLE"</formula>
    </cfRule>
    <cfRule type="containsText" dxfId="218" priority="89" operator="containsText" text="CUMPLE">
      <formula>NOT(ISERROR(SEARCH("CUMPLE",R29)))</formula>
    </cfRule>
    <cfRule type="containsText" dxfId="217" priority="90" operator="containsText" text="NO">
      <formula>NOT(ISERROR(SEARCH("NO",R29)))</formula>
    </cfRule>
  </conditionalFormatting>
  <conditionalFormatting sqref="R37">
    <cfRule type="cellIs" dxfId="216" priority="43" operator="equal">
      <formula>"NO CUMPLE"</formula>
    </cfRule>
    <cfRule type="containsText" dxfId="215" priority="44" operator="containsText" text="CUMPLE">
      <formula>NOT(ISERROR(SEARCH("CUMPLE",R37)))</formula>
    </cfRule>
    <cfRule type="containsText" dxfId="214" priority="45" operator="containsText" text="NO">
      <formula>NOT(ISERROR(SEARCH("NO",R37)))</formula>
    </cfRule>
  </conditionalFormatting>
  <conditionalFormatting sqref="U4:U9">
    <cfRule type="cellIs" dxfId="213" priority="234" operator="equal">
      <formula>"NO CUMPLE"</formula>
    </cfRule>
    <cfRule type="containsText" dxfId="212" priority="235" operator="containsText" text="CUMPLE">
      <formula>NOT(ISERROR(SEARCH("CUMPLE",U4)))</formula>
    </cfRule>
    <cfRule type="containsText" dxfId="211" priority="236" operator="containsText" text="NO">
      <formula>NOT(ISERROR(SEARCH("NO",U4)))</formula>
    </cfRule>
  </conditionalFormatting>
  <conditionalFormatting sqref="U10">
    <cfRule type="containsText" dxfId="210" priority="233" operator="containsText" text="NO">
      <formula>NOT(ISERROR(SEARCH("NO",U10)))</formula>
    </cfRule>
  </conditionalFormatting>
  <conditionalFormatting sqref="U13">
    <cfRule type="cellIs" dxfId="209" priority="175" operator="equal">
      <formula>"NO CUMPLE"</formula>
    </cfRule>
    <cfRule type="containsText" dxfId="208" priority="176" operator="containsText" text="CUMPLE">
      <formula>NOT(ISERROR(SEARCH("CUMPLE",U13)))</formula>
    </cfRule>
    <cfRule type="containsText" dxfId="207" priority="177" operator="containsText" text="NO">
      <formula>NOT(ISERROR(SEARCH("NO",U13)))</formula>
    </cfRule>
  </conditionalFormatting>
  <conditionalFormatting sqref="U19">
    <cfRule type="cellIs" dxfId="206" priority="130" operator="equal">
      <formula>"NO CUMPLE"</formula>
    </cfRule>
    <cfRule type="containsText" dxfId="205" priority="131" operator="containsText" text="CUMPLE">
      <formula>NOT(ISERROR(SEARCH("CUMPLE",U19)))</formula>
    </cfRule>
    <cfRule type="containsText" dxfId="204" priority="132" operator="containsText" text="NO">
      <formula>NOT(ISERROR(SEARCH("NO",U19)))</formula>
    </cfRule>
  </conditionalFormatting>
  <conditionalFormatting sqref="U29">
    <cfRule type="cellIs" dxfId="203" priority="85" operator="equal">
      <formula>"NO CUMPLE"</formula>
    </cfRule>
    <cfRule type="containsText" dxfId="202" priority="86" operator="containsText" text="CUMPLE">
      <formula>NOT(ISERROR(SEARCH("CUMPLE",U29)))</formula>
    </cfRule>
    <cfRule type="containsText" dxfId="201" priority="87" operator="containsText" text="NO">
      <formula>NOT(ISERROR(SEARCH("NO",U29)))</formula>
    </cfRule>
  </conditionalFormatting>
  <conditionalFormatting sqref="U37">
    <cfRule type="cellIs" dxfId="200" priority="40" operator="equal">
      <formula>"NO CUMPLE"</formula>
    </cfRule>
    <cfRule type="containsText" dxfId="199" priority="41" operator="containsText" text="CUMPLE">
      <formula>NOT(ISERROR(SEARCH("CUMPLE",U37)))</formula>
    </cfRule>
    <cfRule type="containsText" dxfId="198" priority="42" operator="containsText" text="NO">
      <formula>NOT(ISERROR(SEARCH("NO",U37)))</formula>
    </cfRule>
  </conditionalFormatting>
  <conditionalFormatting sqref="X4:X9">
    <cfRule type="cellIs" dxfId="197" priority="230" operator="equal">
      <formula>"NO CUMPLE"</formula>
    </cfRule>
    <cfRule type="containsText" dxfId="196" priority="231" operator="containsText" text="CUMPLE">
      <formula>NOT(ISERROR(SEARCH("CUMPLE",X4)))</formula>
    </cfRule>
    <cfRule type="containsText" dxfId="195" priority="232" operator="containsText" text="NO">
      <formula>NOT(ISERROR(SEARCH("NO",X4)))</formula>
    </cfRule>
  </conditionalFormatting>
  <conditionalFormatting sqref="X10">
    <cfRule type="containsText" dxfId="194" priority="229" operator="containsText" text="NO">
      <formula>NOT(ISERROR(SEARCH("NO",X10)))</formula>
    </cfRule>
  </conditionalFormatting>
  <conditionalFormatting sqref="X13">
    <cfRule type="cellIs" dxfId="193" priority="172" operator="equal">
      <formula>"NO CUMPLE"</formula>
    </cfRule>
    <cfRule type="containsText" dxfId="192" priority="173" operator="containsText" text="CUMPLE">
      <formula>NOT(ISERROR(SEARCH("CUMPLE",X13)))</formula>
    </cfRule>
    <cfRule type="containsText" dxfId="191" priority="174" operator="containsText" text="NO">
      <formula>NOT(ISERROR(SEARCH("NO",X13)))</formula>
    </cfRule>
  </conditionalFormatting>
  <conditionalFormatting sqref="X19">
    <cfRule type="cellIs" dxfId="190" priority="127" operator="equal">
      <formula>"NO CUMPLE"</formula>
    </cfRule>
    <cfRule type="containsText" dxfId="189" priority="128" operator="containsText" text="CUMPLE">
      <formula>NOT(ISERROR(SEARCH("CUMPLE",X19)))</formula>
    </cfRule>
    <cfRule type="containsText" dxfId="188" priority="129" operator="containsText" text="NO">
      <formula>NOT(ISERROR(SEARCH("NO",X19)))</formula>
    </cfRule>
  </conditionalFormatting>
  <conditionalFormatting sqref="X29">
    <cfRule type="cellIs" dxfId="187" priority="82" operator="equal">
      <formula>"NO CUMPLE"</formula>
    </cfRule>
    <cfRule type="containsText" dxfId="186" priority="83" operator="containsText" text="CUMPLE">
      <formula>NOT(ISERROR(SEARCH("CUMPLE",X29)))</formula>
    </cfRule>
    <cfRule type="containsText" dxfId="185" priority="84" operator="containsText" text="NO">
      <formula>NOT(ISERROR(SEARCH("NO",X29)))</formula>
    </cfRule>
  </conditionalFormatting>
  <conditionalFormatting sqref="X37">
    <cfRule type="cellIs" dxfId="184" priority="37" operator="equal">
      <formula>"NO CUMPLE"</formula>
    </cfRule>
    <cfRule type="containsText" dxfId="183" priority="38" operator="containsText" text="CUMPLE">
      <formula>NOT(ISERROR(SEARCH("CUMPLE",X37)))</formula>
    </cfRule>
    <cfRule type="containsText" dxfId="182" priority="39" operator="containsText" text="NO">
      <formula>NOT(ISERROR(SEARCH("NO",X37)))</formula>
    </cfRule>
  </conditionalFormatting>
  <conditionalFormatting sqref="AA4:AA9">
    <cfRule type="cellIs" dxfId="181" priority="226" operator="equal">
      <formula>"NO CUMPLE"</formula>
    </cfRule>
    <cfRule type="containsText" dxfId="180" priority="227" operator="containsText" text="CUMPLE">
      <formula>NOT(ISERROR(SEARCH("CUMPLE",AA4)))</formula>
    </cfRule>
    <cfRule type="containsText" dxfId="179" priority="228" operator="containsText" text="NO">
      <formula>NOT(ISERROR(SEARCH("NO",AA4)))</formula>
    </cfRule>
  </conditionalFormatting>
  <conditionalFormatting sqref="AA10">
    <cfRule type="containsText" dxfId="178" priority="225" operator="containsText" text="NO">
      <formula>NOT(ISERROR(SEARCH("NO",AA10)))</formula>
    </cfRule>
  </conditionalFormatting>
  <conditionalFormatting sqref="AA13">
    <cfRule type="cellIs" dxfId="177" priority="169" operator="equal">
      <formula>"NO CUMPLE"</formula>
    </cfRule>
    <cfRule type="containsText" dxfId="176" priority="170" operator="containsText" text="CUMPLE">
      <formula>NOT(ISERROR(SEARCH("CUMPLE",AA13)))</formula>
    </cfRule>
    <cfRule type="containsText" dxfId="175" priority="171" operator="containsText" text="NO">
      <formula>NOT(ISERROR(SEARCH("NO",AA13)))</formula>
    </cfRule>
  </conditionalFormatting>
  <conditionalFormatting sqref="AA19">
    <cfRule type="cellIs" dxfId="174" priority="124" operator="equal">
      <formula>"NO CUMPLE"</formula>
    </cfRule>
    <cfRule type="containsText" dxfId="173" priority="125" operator="containsText" text="CUMPLE">
      <formula>NOT(ISERROR(SEARCH("CUMPLE",AA19)))</formula>
    </cfRule>
    <cfRule type="containsText" dxfId="172" priority="126" operator="containsText" text="NO">
      <formula>NOT(ISERROR(SEARCH("NO",AA19)))</formula>
    </cfRule>
  </conditionalFormatting>
  <conditionalFormatting sqref="AA29">
    <cfRule type="cellIs" dxfId="171" priority="79" operator="equal">
      <formula>"NO CUMPLE"</formula>
    </cfRule>
    <cfRule type="containsText" dxfId="170" priority="80" operator="containsText" text="CUMPLE">
      <formula>NOT(ISERROR(SEARCH("CUMPLE",AA29)))</formula>
    </cfRule>
    <cfRule type="containsText" dxfId="169" priority="81" operator="containsText" text="NO">
      <formula>NOT(ISERROR(SEARCH("NO",AA29)))</formula>
    </cfRule>
  </conditionalFormatting>
  <conditionalFormatting sqref="AA37">
    <cfRule type="cellIs" dxfId="168" priority="34" operator="equal">
      <formula>"NO CUMPLE"</formula>
    </cfRule>
    <cfRule type="containsText" dxfId="167" priority="35" operator="containsText" text="CUMPLE">
      <formula>NOT(ISERROR(SEARCH("CUMPLE",AA37)))</formula>
    </cfRule>
    <cfRule type="containsText" dxfId="166" priority="36" operator="containsText" text="NO">
      <formula>NOT(ISERROR(SEARCH("NO",AA37)))</formula>
    </cfRule>
  </conditionalFormatting>
  <conditionalFormatting sqref="AD4:AD9">
    <cfRule type="cellIs" dxfId="165" priority="222" operator="equal">
      <formula>"NO CUMPLE"</formula>
    </cfRule>
    <cfRule type="containsText" dxfId="164" priority="223" operator="containsText" text="CUMPLE">
      <formula>NOT(ISERROR(SEARCH("CUMPLE",AD4)))</formula>
    </cfRule>
    <cfRule type="containsText" dxfId="163" priority="224" operator="containsText" text="NO">
      <formula>NOT(ISERROR(SEARCH("NO",AD4)))</formula>
    </cfRule>
  </conditionalFormatting>
  <conditionalFormatting sqref="AD10">
    <cfRule type="containsText" dxfId="162" priority="221" operator="containsText" text="NO">
      <formula>NOT(ISERROR(SEARCH("NO",AD10)))</formula>
    </cfRule>
  </conditionalFormatting>
  <conditionalFormatting sqref="AD13">
    <cfRule type="cellIs" dxfId="161" priority="166" operator="equal">
      <formula>"NO CUMPLE"</formula>
    </cfRule>
    <cfRule type="containsText" dxfId="160" priority="167" operator="containsText" text="CUMPLE">
      <formula>NOT(ISERROR(SEARCH("CUMPLE",AD13)))</formula>
    </cfRule>
    <cfRule type="containsText" dxfId="159" priority="168" operator="containsText" text="NO">
      <formula>NOT(ISERROR(SEARCH("NO",AD13)))</formula>
    </cfRule>
  </conditionalFormatting>
  <conditionalFormatting sqref="AD19">
    <cfRule type="cellIs" dxfId="158" priority="121" operator="equal">
      <formula>"NO CUMPLE"</formula>
    </cfRule>
    <cfRule type="containsText" dxfId="157" priority="122" operator="containsText" text="CUMPLE">
      <formula>NOT(ISERROR(SEARCH("CUMPLE",AD19)))</formula>
    </cfRule>
    <cfRule type="containsText" dxfId="156" priority="123" operator="containsText" text="NO">
      <formula>NOT(ISERROR(SEARCH("NO",AD19)))</formula>
    </cfRule>
  </conditionalFormatting>
  <conditionalFormatting sqref="AD29">
    <cfRule type="cellIs" dxfId="155" priority="76" operator="equal">
      <formula>"NO CUMPLE"</formula>
    </cfRule>
    <cfRule type="containsText" dxfId="154" priority="77" operator="containsText" text="CUMPLE">
      <formula>NOT(ISERROR(SEARCH("CUMPLE",AD29)))</formula>
    </cfRule>
    <cfRule type="containsText" dxfId="153" priority="78" operator="containsText" text="NO">
      <formula>NOT(ISERROR(SEARCH("NO",AD29)))</formula>
    </cfRule>
  </conditionalFormatting>
  <conditionalFormatting sqref="AD37">
    <cfRule type="cellIs" dxfId="152" priority="31" operator="equal">
      <formula>"NO CUMPLE"</formula>
    </cfRule>
    <cfRule type="containsText" dxfId="151" priority="32" operator="containsText" text="CUMPLE">
      <formula>NOT(ISERROR(SEARCH("CUMPLE",AD37)))</formula>
    </cfRule>
    <cfRule type="containsText" dxfId="150" priority="33" operator="containsText" text="NO">
      <formula>NOT(ISERROR(SEARCH("NO",AD37)))</formula>
    </cfRule>
  </conditionalFormatting>
  <conditionalFormatting sqref="AG4:AG9">
    <cfRule type="cellIs" dxfId="149" priority="218" operator="equal">
      <formula>"NO CUMPLE"</formula>
    </cfRule>
    <cfRule type="containsText" dxfId="148" priority="219" operator="containsText" text="CUMPLE">
      <formula>NOT(ISERROR(SEARCH("CUMPLE",AG4)))</formula>
    </cfRule>
    <cfRule type="containsText" dxfId="147" priority="220" operator="containsText" text="NO">
      <formula>NOT(ISERROR(SEARCH("NO",AG4)))</formula>
    </cfRule>
  </conditionalFormatting>
  <conditionalFormatting sqref="AG10">
    <cfRule type="containsText" dxfId="146" priority="217" operator="containsText" text="NO">
      <formula>NOT(ISERROR(SEARCH("NO",AG10)))</formula>
    </cfRule>
  </conditionalFormatting>
  <conditionalFormatting sqref="AG13">
    <cfRule type="cellIs" dxfId="145" priority="163" operator="equal">
      <formula>"NO CUMPLE"</formula>
    </cfRule>
    <cfRule type="containsText" dxfId="144" priority="164" operator="containsText" text="CUMPLE">
      <formula>NOT(ISERROR(SEARCH("CUMPLE",AG13)))</formula>
    </cfRule>
    <cfRule type="containsText" dxfId="143" priority="165" operator="containsText" text="NO">
      <formula>NOT(ISERROR(SEARCH("NO",AG13)))</formula>
    </cfRule>
  </conditionalFormatting>
  <conditionalFormatting sqref="AG19">
    <cfRule type="cellIs" dxfId="142" priority="118" operator="equal">
      <formula>"NO CUMPLE"</formula>
    </cfRule>
    <cfRule type="containsText" dxfId="141" priority="119" operator="containsText" text="CUMPLE">
      <formula>NOT(ISERROR(SEARCH("CUMPLE",AG19)))</formula>
    </cfRule>
    <cfRule type="containsText" dxfId="140" priority="120" operator="containsText" text="NO">
      <formula>NOT(ISERROR(SEARCH("NO",AG19)))</formula>
    </cfRule>
  </conditionalFormatting>
  <conditionalFormatting sqref="AG29">
    <cfRule type="cellIs" dxfId="139" priority="73" operator="equal">
      <formula>"NO CUMPLE"</formula>
    </cfRule>
    <cfRule type="containsText" dxfId="138" priority="74" operator="containsText" text="CUMPLE">
      <formula>NOT(ISERROR(SEARCH("CUMPLE",AG29)))</formula>
    </cfRule>
    <cfRule type="containsText" dxfId="137" priority="75" operator="containsText" text="NO">
      <formula>NOT(ISERROR(SEARCH("NO",AG29)))</formula>
    </cfRule>
  </conditionalFormatting>
  <conditionalFormatting sqref="AG37">
    <cfRule type="cellIs" dxfId="136" priority="28" operator="equal">
      <formula>"NO CUMPLE"</formula>
    </cfRule>
    <cfRule type="containsText" dxfId="135" priority="29" operator="containsText" text="CUMPLE">
      <formula>NOT(ISERROR(SEARCH("CUMPLE",AG37)))</formula>
    </cfRule>
    <cfRule type="containsText" dxfId="134" priority="30" operator="containsText" text="NO">
      <formula>NOT(ISERROR(SEARCH("NO",AG37)))</formula>
    </cfRule>
  </conditionalFormatting>
  <conditionalFormatting sqref="AJ4:AJ9">
    <cfRule type="cellIs" dxfId="133" priority="214" operator="equal">
      <formula>"NO CUMPLE"</formula>
    </cfRule>
    <cfRule type="containsText" dxfId="132" priority="215" operator="containsText" text="CUMPLE">
      <formula>NOT(ISERROR(SEARCH("CUMPLE",AJ4)))</formula>
    </cfRule>
    <cfRule type="containsText" dxfId="131" priority="216" operator="containsText" text="NO">
      <formula>NOT(ISERROR(SEARCH("NO",AJ4)))</formula>
    </cfRule>
  </conditionalFormatting>
  <conditionalFormatting sqref="AJ10">
    <cfRule type="containsText" dxfId="130" priority="213" operator="containsText" text="NO">
      <formula>NOT(ISERROR(SEARCH("NO",AJ10)))</formula>
    </cfRule>
  </conditionalFormatting>
  <conditionalFormatting sqref="AJ13">
    <cfRule type="cellIs" dxfId="129" priority="160" operator="equal">
      <formula>"NO CUMPLE"</formula>
    </cfRule>
    <cfRule type="containsText" dxfId="128" priority="161" operator="containsText" text="CUMPLE">
      <formula>NOT(ISERROR(SEARCH("CUMPLE",AJ13)))</formula>
    </cfRule>
    <cfRule type="containsText" dxfId="127" priority="162" operator="containsText" text="NO">
      <formula>NOT(ISERROR(SEARCH("NO",AJ13)))</formula>
    </cfRule>
  </conditionalFormatting>
  <conditionalFormatting sqref="AJ19">
    <cfRule type="cellIs" dxfId="126" priority="115" operator="equal">
      <formula>"NO CUMPLE"</formula>
    </cfRule>
    <cfRule type="containsText" dxfId="125" priority="116" operator="containsText" text="CUMPLE">
      <formula>NOT(ISERROR(SEARCH("CUMPLE",AJ19)))</formula>
    </cfRule>
    <cfRule type="containsText" dxfId="124" priority="117" operator="containsText" text="NO">
      <formula>NOT(ISERROR(SEARCH("NO",AJ19)))</formula>
    </cfRule>
  </conditionalFormatting>
  <conditionalFormatting sqref="AJ29">
    <cfRule type="cellIs" dxfId="123" priority="70" operator="equal">
      <formula>"NO CUMPLE"</formula>
    </cfRule>
    <cfRule type="containsText" dxfId="122" priority="71" operator="containsText" text="CUMPLE">
      <formula>NOT(ISERROR(SEARCH("CUMPLE",AJ29)))</formula>
    </cfRule>
    <cfRule type="containsText" dxfId="121" priority="72" operator="containsText" text="NO">
      <formula>NOT(ISERROR(SEARCH("NO",AJ29)))</formula>
    </cfRule>
  </conditionalFormatting>
  <conditionalFormatting sqref="AJ37">
    <cfRule type="cellIs" dxfId="120" priority="25" operator="equal">
      <formula>"NO CUMPLE"</formula>
    </cfRule>
    <cfRule type="containsText" dxfId="119" priority="26" operator="containsText" text="CUMPLE">
      <formula>NOT(ISERROR(SEARCH("CUMPLE",AJ37)))</formula>
    </cfRule>
    <cfRule type="containsText" dxfId="118" priority="27" operator="containsText" text="NO">
      <formula>NOT(ISERROR(SEARCH("NO",AJ37)))</formula>
    </cfRule>
  </conditionalFormatting>
  <conditionalFormatting sqref="AM4:AM9">
    <cfRule type="cellIs" dxfId="117" priority="210" operator="equal">
      <formula>"NO CUMPLE"</formula>
    </cfRule>
    <cfRule type="containsText" dxfId="116" priority="211" operator="containsText" text="CUMPLE">
      <formula>NOT(ISERROR(SEARCH("CUMPLE",AM4)))</formula>
    </cfRule>
    <cfRule type="containsText" dxfId="115" priority="212" operator="containsText" text="NO">
      <formula>NOT(ISERROR(SEARCH("NO",AM4)))</formula>
    </cfRule>
  </conditionalFormatting>
  <conditionalFormatting sqref="AM10">
    <cfRule type="containsText" dxfId="114" priority="209" operator="containsText" text="NO">
      <formula>NOT(ISERROR(SEARCH("NO",AM10)))</formula>
    </cfRule>
  </conditionalFormatting>
  <conditionalFormatting sqref="AM13">
    <cfRule type="cellIs" dxfId="113" priority="157" operator="equal">
      <formula>"NO CUMPLE"</formula>
    </cfRule>
    <cfRule type="containsText" dxfId="112" priority="158" operator="containsText" text="CUMPLE">
      <formula>NOT(ISERROR(SEARCH("CUMPLE",AM13)))</formula>
    </cfRule>
    <cfRule type="containsText" dxfId="111" priority="159" operator="containsText" text="NO">
      <formula>NOT(ISERROR(SEARCH("NO",AM13)))</formula>
    </cfRule>
  </conditionalFormatting>
  <conditionalFormatting sqref="AM19">
    <cfRule type="cellIs" dxfId="110" priority="112" operator="equal">
      <formula>"NO CUMPLE"</formula>
    </cfRule>
    <cfRule type="containsText" dxfId="109" priority="113" operator="containsText" text="CUMPLE">
      <formula>NOT(ISERROR(SEARCH("CUMPLE",AM19)))</formula>
    </cfRule>
    <cfRule type="containsText" dxfId="108" priority="114" operator="containsText" text="NO">
      <formula>NOT(ISERROR(SEARCH("NO",AM19)))</formula>
    </cfRule>
  </conditionalFormatting>
  <conditionalFormatting sqref="AM29">
    <cfRule type="cellIs" dxfId="107" priority="67" operator="equal">
      <formula>"NO CUMPLE"</formula>
    </cfRule>
    <cfRule type="containsText" dxfId="106" priority="68" operator="containsText" text="CUMPLE">
      <formula>NOT(ISERROR(SEARCH("CUMPLE",AM29)))</formula>
    </cfRule>
    <cfRule type="containsText" dxfId="105" priority="69" operator="containsText" text="NO">
      <formula>NOT(ISERROR(SEARCH("NO",AM29)))</formula>
    </cfRule>
  </conditionalFormatting>
  <conditionalFormatting sqref="AM37">
    <cfRule type="cellIs" dxfId="104" priority="22" operator="equal">
      <formula>"NO CUMPLE"</formula>
    </cfRule>
    <cfRule type="containsText" dxfId="103" priority="23" operator="containsText" text="CUMPLE">
      <formula>NOT(ISERROR(SEARCH("CUMPLE",AM37)))</formula>
    </cfRule>
    <cfRule type="containsText" dxfId="102" priority="24" operator="containsText" text="NO">
      <formula>NOT(ISERROR(SEARCH("NO",AM37)))</formula>
    </cfRule>
  </conditionalFormatting>
  <conditionalFormatting sqref="AP4:AP9">
    <cfRule type="cellIs" dxfId="101" priority="206" operator="equal">
      <formula>"NO CUMPLE"</formula>
    </cfRule>
    <cfRule type="containsText" dxfId="100" priority="207" operator="containsText" text="CUMPLE">
      <formula>NOT(ISERROR(SEARCH("CUMPLE",AP4)))</formula>
    </cfRule>
    <cfRule type="containsText" dxfId="99" priority="208" operator="containsText" text="NO">
      <formula>NOT(ISERROR(SEARCH("NO",AP4)))</formula>
    </cfRule>
  </conditionalFormatting>
  <conditionalFormatting sqref="AP10">
    <cfRule type="containsText" dxfId="98" priority="205" operator="containsText" text="NO">
      <formula>NOT(ISERROR(SEARCH("NO",AP10)))</formula>
    </cfRule>
  </conditionalFormatting>
  <conditionalFormatting sqref="AP13">
    <cfRule type="cellIs" dxfId="97" priority="154" operator="equal">
      <formula>"NO CUMPLE"</formula>
    </cfRule>
    <cfRule type="containsText" dxfId="96" priority="155" operator="containsText" text="CUMPLE">
      <formula>NOT(ISERROR(SEARCH("CUMPLE",AP13)))</formula>
    </cfRule>
    <cfRule type="containsText" dxfId="95" priority="156" operator="containsText" text="NO">
      <formula>NOT(ISERROR(SEARCH("NO",AP13)))</formula>
    </cfRule>
  </conditionalFormatting>
  <conditionalFormatting sqref="AP19">
    <cfRule type="cellIs" dxfId="94" priority="109" operator="equal">
      <formula>"NO CUMPLE"</formula>
    </cfRule>
    <cfRule type="containsText" dxfId="93" priority="110" operator="containsText" text="CUMPLE">
      <formula>NOT(ISERROR(SEARCH("CUMPLE",AP19)))</formula>
    </cfRule>
    <cfRule type="containsText" dxfId="92" priority="111" operator="containsText" text="NO">
      <formula>NOT(ISERROR(SEARCH("NO",AP19)))</formula>
    </cfRule>
  </conditionalFormatting>
  <conditionalFormatting sqref="AP29">
    <cfRule type="cellIs" dxfId="91" priority="64" operator="equal">
      <formula>"NO CUMPLE"</formula>
    </cfRule>
    <cfRule type="containsText" dxfId="90" priority="65" operator="containsText" text="CUMPLE">
      <formula>NOT(ISERROR(SEARCH("CUMPLE",AP29)))</formula>
    </cfRule>
    <cfRule type="containsText" dxfId="89" priority="66" operator="containsText" text="NO">
      <formula>NOT(ISERROR(SEARCH("NO",AP29)))</formula>
    </cfRule>
  </conditionalFormatting>
  <conditionalFormatting sqref="AP37">
    <cfRule type="cellIs" dxfId="88" priority="19" operator="equal">
      <formula>"NO CUMPLE"</formula>
    </cfRule>
    <cfRule type="containsText" dxfId="87" priority="20" operator="containsText" text="CUMPLE">
      <formula>NOT(ISERROR(SEARCH("CUMPLE",AP37)))</formula>
    </cfRule>
    <cfRule type="containsText" dxfId="86" priority="21" operator="containsText" text="NO">
      <formula>NOT(ISERROR(SEARCH("NO",AP37)))</formula>
    </cfRule>
  </conditionalFormatting>
  <conditionalFormatting sqref="AS4:AS9">
    <cfRule type="cellIs" dxfId="85" priority="202" operator="equal">
      <formula>"NO CUMPLE"</formula>
    </cfRule>
    <cfRule type="containsText" dxfId="84" priority="203" operator="containsText" text="CUMPLE">
      <formula>NOT(ISERROR(SEARCH("CUMPLE",AS4)))</formula>
    </cfRule>
    <cfRule type="containsText" dxfId="83" priority="204" operator="containsText" text="NO">
      <formula>NOT(ISERROR(SEARCH("NO",AS4)))</formula>
    </cfRule>
  </conditionalFormatting>
  <conditionalFormatting sqref="AS10">
    <cfRule type="containsText" dxfId="82" priority="201" operator="containsText" text="NO">
      <formula>NOT(ISERROR(SEARCH("NO",AS10)))</formula>
    </cfRule>
  </conditionalFormatting>
  <conditionalFormatting sqref="AS13">
    <cfRule type="cellIs" dxfId="81" priority="151" operator="equal">
      <formula>"NO CUMPLE"</formula>
    </cfRule>
    <cfRule type="containsText" dxfId="80" priority="152" operator="containsText" text="CUMPLE">
      <formula>NOT(ISERROR(SEARCH("CUMPLE",AS13)))</formula>
    </cfRule>
    <cfRule type="containsText" dxfId="79" priority="153" operator="containsText" text="NO">
      <formula>NOT(ISERROR(SEARCH("NO",AS13)))</formula>
    </cfRule>
  </conditionalFormatting>
  <conditionalFormatting sqref="AS19">
    <cfRule type="cellIs" dxfId="78" priority="106" operator="equal">
      <formula>"NO CUMPLE"</formula>
    </cfRule>
    <cfRule type="containsText" dxfId="77" priority="107" operator="containsText" text="CUMPLE">
      <formula>NOT(ISERROR(SEARCH("CUMPLE",AS19)))</formula>
    </cfRule>
    <cfRule type="containsText" dxfId="76" priority="108" operator="containsText" text="NO">
      <formula>NOT(ISERROR(SEARCH("NO",AS19)))</formula>
    </cfRule>
  </conditionalFormatting>
  <conditionalFormatting sqref="AS29">
    <cfRule type="cellIs" dxfId="75" priority="61" operator="equal">
      <formula>"NO CUMPLE"</formula>
    </cfRule>
    <cfRule type="containsText" dxfId="74" priority="62" operator="containsText" text="CUMPLE">
      <formula>NOT(ISERROR(SEARCH("CUMPLE",AS29)))</formula>
    </cfRule>
    <cfRule type="containsText" dxfId="73" priority="63" operator="containsText" text="NO">
      <formula>NOT(ISERROR(SEARCH("NO",AS29)))</formula>
    </cfRule>
  </conditionalFormatting>
  <conditionalFormatting sqref="AS37">
    <cfRule type="cellIs" dxfId="72" priority="16" operator="equal">
      <formula>"NO CUMPLE"</formula>
    </cfRule>
    <cfRule type="containsText" dxfId="71" priority="17" operator="containsText" text="CUMPLE">
      <formula>NOT(ISERROR(SEARCH("CUMPLE",AS37)))</formula>
    </cfRule>
    <cfRule type="containsText" dxfId="70" priority="18" operator="containsText" text="NO">
      <formula>NOT(ISERROR(SEARCH("NO",AS37)))</formula>
    </cfRule>
  </conditionalFormatting>
  <conditionalFormatting sqref="AV4:AV9">
    <cfRule type="cellIs" dxfId="69" priority="198" operator="equal">
      <formula>"NO CUMPLE"</formula>
    </cfRule>
    <cfRule type="containsText" dxfId="68" priority="199" operator="containsText" text="CUMPLE">
      <formula>NOT(ISERROR(SEARCH("CUMPLE",AV4)))</formula>
    </cfRule>
    <cfRule type="containsText" dxfId="67" priority="200" operator="containsText" text="NO">
      <formula>NOT(ISERROR(SEARCH("NO",AV4)))</formula>
    </cfRule>
  </conditionalFormatting>
  <conditionalFormatting sqref="AV10">
    <cfRule type="containsText" dxfId="66" priority="197" operator="containsText" text="NO">
      <formula>NOT(ISERROR(SEARCH("NO",AV10)))</formula>
    </cfRule>
  </conditionalFormatting>
  <conditionalFormatting sqref="AV13">
    <cfRule type="cellIs" dxfId="65" priority="148" operator="equal">
      <formula>"NO CUMPLE"</formula>
    </cfRule>
    <cfRule type="containsText" dxfId="64" priority="149" operator="containsText" text="CUMPLE">
      <formula>NOT(ISERROR(SEARCH("CUMPLE",AV13)))</formula>
    </cfRule>
    <cfRule type="containsText" dxfId="63" priority="150" operator="containsText" text="NO">
      <formula>NOT(ISERROR(SEARCH("NO",AV13)))</formula>
    </cfRule>
  </conditionalFormatting>
  <conditionalFormatting sqref="AV19">
    <cfRule type="cellIs" dxfId="62" priority="103" operator="equal">
      <formula>"NO CUMPLE"</formula>
    </cfRule>
    <cfRule type="containsText" dxfId="61" priority="104" operator="containsText" text="CUMPLE">
      <formula>NOT(ISERROR(SEARCH("CUMPLE",AV19)))</formula>
    </cfRule>
    <cfRule type="containsText" dxfId="60" priority="105" operator="containsText" text="NO">
      <formula>NOT(ISERROR(SEARCH("NO",AV19)))</formula>
    </cfRule>
  </conditionalFormatting>
  <conditionalFormatting sqref="AV29">
    <cfRule type="cellIs" dxfId="59" priority="58" operator="equal">
      <formula>"NO CUMPLE"</formula>
    </cfRule>
    <cfRule type="containsText" dxfId="58" priority="59" operator="containsText" text="CUMPLE">
      <formula>NOT(ISERROR(SEARCH("CUMPLE",AV29)))</formula>
    </cfRule>
    <cfRule type="containsText" dxfId="57" priority="60" operator="containsText" text="NO">
      <formula>NOT(ISERROR(SEARCH("NO",AV29)))</formula>
    </cfRule>
  </conditionalFormatting>
  <conditionalFormatting sqref="AV37">
    <cfRule type="cellIs" dxfId="56" priority="13" operator="equal">
      <formula>"NO CUMPLE"</formula>
    </cfRule>
    <cfRule type="containsText" dxfId="55" priority="14" operator="containsText" text="CUMPLE">
      <formula>NOT(ISERROR(SEARCH("CUMPLE",AV37)))</formula>
    </cfRule>
    <cfRule type="containsText" dxfId="54" priority="15" operator="containsText" text="NO">
      <formula>NOT(ISERROR(SEARCH("NO",AV37)))</formula>
    </cfRule>
  </conditionalFormatting>
  <conditionalFormatting sqref="AY4:AY9">
    <cfRule type="cellIs" dxfId="53" priority="194" operator="equal">
      <formula>"NO CUMPLE"</formula>
    </cfRule>
    <cfRule type="containsText" dxfId="52" priority="195" operator="containsText" text="CUMPLE">
      <formula>NOT(ISERROR(SEARCH("CUMPLE",AY4)))</formula>
    </cfRule>
    <cfRule type="containsText" dxfId="51" priority="196" operator="containsText" text="NO">
      <formula>NOT(ISERROR(SEARCH("NO",AY4)))</formula>
    </cfRule>
  </conditionalFormatting>
  <conditionalFormatting sqref="AY10">
    <cfRule type="containsText" dxfId="50" priority="193" operator="containsText" text="NO">
      <formula>NOT(ISERROR(SEARCH("NO",AY10)))</formula>
    </cfRule>
  </conditionalFormatting>
  <conditionalFormatting sqref="AY13">
    <cfRule type="cellIs" dxfId="49" priority="145" operator="equal">
      <formula>"NO CUMPLE"</formula>
    </cfRule>
    <cfRule type="containsText" dxfId="48" priority="146" operator="containsText" text="CUMPLE">
      <formula>NOT(ISERROR(SEARCH("CUMPLE",AY13)))</formula>
    </cfRule>
    <cfRule type="containsText" dxfId="47" priority="147" operator="containsText" text="NO">
      <formula>NOT(ISERROR(SEARCH("NO",AY13)))</formula>
    </cfRule>
  </conditionalFormatting>
  <conditionalFormatting sqref="AY19">
    <cfRule type="cellIs" dxfId="46" priority="100" operator="equal">
      <formula>"NO CUMPLE"</formula>
    </cfRule>
    <cfRule type="containsText" dxfId="45" priority="101" operator="containsText" text="CUMPLE">
      <formula>NOT(ISERROR(SEARCH("CUMPLE",AY19)))</formula>
    </cfRule>
    <cfRule type="containsText" dxfId="44" priority="102" operator="containsText" text="NO">
      <formula>NOT(ISERROR(SEARCH("NO",AY19)))</formula>
    </cfRule>
  </conditionalFormatting>
  <conditionalFormatting sqref="AY29">
    <cfRule type="cellIs" dxfId="43" priority="55" operator="equal">
      <formula>"NO CUMPLE"</formula>
    </cfRule>
    <cfRule type="containsText" dxfId="42" priority="56" operator="containsText" text="CUMPLE">
      <formula>NOT(ISERROR(SEARCH("CUMPLE",AY29)))</formula>
    </cfRule>
    <cfRule type="containsText" dxfId="41" priority="57" operator="containsText" text="NO">
      <formula>NOT(ISERROR(SEARCH("NO",AY29)))</formula>
    </cfRule>
  </conditionalFormatting>
  <conditionalFormatting sqref="AY37">
    <cfRule type="cellIs" dxfId="40" priority="10" operator="equal">
      <formula>"NO CUMPLE"</formula>
    </cfRule>
    <cfRule type="containsText" dxfId="39" priority="11" operator="containsText" text="CUMPLE">
      <formula>NOT(ISERROR(SEARCH("CUMPLE",AY37)))</formula>
    </cfRule>
    <cfRule type="containsText" dxfId="38" priority="12" operator="containsText" text="NO">
      <formula>NOT(ISERROR(SEARCH("NO",AY37)))</formula>
    </cfRule>
  </conditionalFormatting>
  <conditionalFormatting sqref="BB4:BB43">
    <cfRule type="cellIs" dxfId="37" priority="190" operator="equal">
      <formula>"NO CUMPLE"</formula>
    </cfRule>
    <cfRule type="containsText" dxfId="36" priority="191" operator="containsText" text="CUMPLE">
      <formula>NOT(ISERROR(SEARCH("CUMPLE",BB4)))</formula>
    </cfRule>
    <cfRule type="containsText" dxfId="35" priority="192" operator="containsText" text="NO">
      <formula>NOT(ISERROR(SEARCH("NO",BB4)))</formula>
    </cfRule>
  </conditionalFormatting>
  <conditionalFormatting sqref="BE4:BE43">
    <cfRule type="cellIs" dxfId="34" priority="7" operator="equal">
      <formula>"NO CUMPLE"</formula>
    </cfRule>
    <cfRule type="containsText" dxfId="33" priority="8" operator="containsText" text="CUMPLE">
      <formula>NOT(ISERROR(SEARCH("CUMPLE",BE4)))</formula>
    </cfRule>
    <cfRule type="containsText" dxfId="32" priority="9" operator="containsText" text="NO">
      <formula>NOT(ISERROR(SEARCH("NO",BE4)))</formula>
    </cfRule>
  </conditionalFormatting>
  <conditionalFormatting sqref="BH4:BH43">
    <cfRule type="cellIs" dxfId="31" priority="4" operator="equal">
      <formula>"NO CUMPLE"</formula>
    </cfRule>
    <cfRule type="containsText" dxfId="30" priority="5" operator="containsText" text="CUMPLE">
      <formula>NOT(ISERROR(SEARCH("CUMPLE",BH4)))</formula>
    </cfRule>
    <cfRule type="containsText" dxfId="29" priority="6" operator="containsText" text="NO">
      <formula>NOT(ISERROR(SEARCH("NO",BH4)))</formula>
    </cfRule>
  </conditionalFormatting>
  <conditionalFormatting sqref="BK4:BK43">
    <cfRule type="cellIs" dxfId="28" priority="1" operator="equal">
      <formula>"NO CUMPLE"</formula>
    </cfRule>
    <cfRule type="containsText" dxfId="27" priority="2" operator="containsText" text="CUMPLE">
      <formula>NOT(ISERROR(SEARCH("CUMPLE",BK4)))</formula>
    </cfRule>
    <cfRule type="containsText" dxfId="26" priority="3" operator="containsText" text="NO">
      <formula>NOT(ISERROR(SEARCH("NO",BK4)))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925B6-5D80-463C-A8F2-7951786ABC2F}">
  <dimension ref="A1:BK86"/>
  <sheetViews>
    <sheetView topLeftCell="D74" zoomScaleNormal="100" workbookViewId="0">
      <selection activeCell="BB82" sqref="BB82"/>
    </sheetView>
  </sheetViews>
  <sheetFormatPr baseColWidth="10" defaultColWidth="10.85546875" defaultRowHeight="15" x14ac:dyDescent="0.25"/>
  <cols>
    <col min="1" max="1" width="10.85546875" style="1"/>
    <col min="2" max="2" width="52" style="134" customWidth="1"/>
    <col min="3" max="3" width="13.7109375" style="1" customWidth="1"/>
    <col min="4" max="4" width="10.85546875" style="1" customWidth="1"/>
    <col min="5" max="5" width="27.5703125" style="3" bestFit="1" customWidth="1"/>
    <col min="6" max="6" width="19.85546875" style="3" customWidth="1"/>
    <col min="7" max="7" width="18.42578125" style="1" hidden="1" customWidth="1"/>
    <col min="8" max="8" width="19.5703125" style="1" hidden="1" customWidth="1"/>
    <col min="9" max="9" width="12.5703125" style="1" hidden="1" customWidth="1"/>
    <col min="10" max="10" width="16.85546875" style="1" hidden="1" customWidth="1"/>
    <col min="11" max="11" width="17.42578125" style="1" hidden="1" customWidth="1"/>
    <col min="12" max="12" width="10.85546875" style="1" hidden="1" customWidth="1"/>
    <col min="13" max="13" width="16.85546875" style="1" hidden="1" customWidth="1"/>
    <col min="14" max="14" width="17.42578125" style="1" hidden="1" customWidth="1"/>
    <col min="15" max="15" width="10.85546875" style="1" hidden="1" customWidth="1"/>
    <col min="16" max="16" width="16.85546875" style="1" hidden="1" customWidth="1"/>
    <col min="17" max="17" width="17.42578125" style="1" hidden="1" customWidth="1"/>
    <col min="18" max="18" width="10.85546875" style="1" hidden="1" customWidth="1"/>
    <col min="19" max="19" width="15.7109375" style="1" hidden="1" customWidth="1"/>
    <col min="20" max="20" width="17.42578125" style="1" hidden="1" customWidth="1"/>
    <col min="21" max="21" width="10.85546875" style="1" hidden="1" customWidth="1"/>
    <col min="22" max="22" width="15.85546875" style="1" hidden="1" customWidth="1"/>
    <col min="23" max="23" width="17.85546875" style="1" hidden="1" customWidth="1"/>
    <col min="24" max="24" width="9.7109375" style="1" hidden="1" customWidth="1"/>
    <col min="25" max="25" width="15.85546875" style="1" hidden="1" customWidth="1"/>
    <col min="26" max="26" width="17.85546875" style="1" hidden="1" customWidth="1"/>
    <col min="27" max="27" width="10.85546875" style="1" hidden="1" customWidth="1"/>
    <col min="28" max="28" width="15.85546875" style="1" hidden="1" customWidth="1"/>
    <col min="29" max="29" width="17.85546875" style="1" hidden="1" customWidth="1"/>
    <col min="30" max="30" width="10.85546875" style="1" hidden="1" customWidth="1"/>
    <col min="31" max="31" width="15.85546875" style="1" hidden="1" customWidth="1"/>
    <col min="32" max="32" width="17.85546875" style="1" hidden="1" customWidth="1"/>
    <col min="33" max="33" width="10.85546875" style="1" hidden="1" customWidth="1"/>
    <col min="34" max="34" width="15.85546875" style="1" hidden="1" customWidth="1"/>
    <col min="35" max="35" width="17.85546875" style="1" hidden="1" customWidth="1"/>
    <col min="36" max="36" width="10.85546875" style="1" hidden="1" customWidth="1"/>
    <col min="37" max="37" width="15.85546875" style="1" hidden="1" customWidth="1"/>
    <col min="38" max="38" width="17.85546875" style="1" hidden="1" customWidth="1"/>
    <col min="39" max="39" width="10.85546875" style="1" hidden="1" customWidth="1"/>
    <col min="40" max="40" width="15.85546875" style="1" hidden="1" customWidth="1"/>
    <col min="41" max="41" width="17.85546875" style="1" hidden="1" customWidth="1"/>
    <col min="42" max="42" width="10.85546875" style="1" hidden="1" customWidth="1"/>
    <col min="43" max="43" width="15.85546875" style="1" hidden="1" customWidth="1"/>
    <col min="44" max="44" width="17.85546875" style="1" hidden="1" customWidth="1"/>
    <col min="45" max="45" width="10.85546875" style="1" hidden="1" customWidth="1"/>
    <col min="46" max="46" width="15.85546875" style="1" hidden="1" customWidth="1"/>
    <col min="47" max="47" width="17.85546875" style="1" hidden="1" customWidth="1"/>
    <col min="48" max="48" width="10.85546875" style="1" hidden="1" customWidth="1"/>
    <col min="49" max="49" width="15.85546875" style="1" hidden="1" customWidth="1"/>
    <col min="50" max="50" width="17.85546875" style="1" hidden="1" customWidth="1"/>
    <col min="51" max="51" width="10.85546875" style="1" hidden="1" customWidth="1"/>
    <col min="52" max="52" width="25.42578125" style="1" bestFit="1" customWidth="1"/>
    <col min="53" max="53" width="17.85546875" style="1" bestFit="1" customWidth="1"/>
    <col min="54" max="54" width="11.85546875" style="1" bestFit="1" customWidth="1"/>
    <col min="55" max="55" width="16.28515625" style="3" bestFit="1" customWidth="1"/>
    <col min="56" max="56" width="21.5703125" style="1" bestFit="1" customWidth="1"/>
    <col min="57" max="57" width="10.85546875" style="1"/>
    <col min="58" max="58" width="16.28515625" style="1" bestFit="1" customWidth="1"/>
    <col min="59" max="59" width="21.5703125" style="1" bestFit="1" customWidth="1"/>
    <col min="60" max="60" width="10.85546875" style="1"/>
    <col min="61" max="61" width="16.28515625" style="1" bestFit="1" customWidth="1"/>
    <col min="62" max="62" width="21.5703125" style="1" bestFit="1" customWidth="1"/>
    <col min="63" max="16384" width="10.85546875" style="1"/>
  </cols>
  <sheetData>
    <row r="1" spans="1:63" ht="15.75" thickBot="1" x14ac:dyDescent="0.3">
      <c r="B1" s="132"/>
      <c r="C1" s="4"/>
      <c r="D1" s="4"/>
      <c r="E1" s="5"/>
      <c r="F1" s="5"/>
    </row>
    <row r="2" spans="1:63" ht="15.75" thickBot="1" x14ac:dyDescent="0.3">
      <c r="B2" s="132"/>
      <c r="C2" s="4"/>
      <c r="D2" s="4"/>
      <c r="E2" s="5"/>
      <c r="F2" s="5"/>
      <c r="G2" s="189" t="s">
        <v>13</v>
      </c>
      <c r="H2" s="190"/>
      <c r="I2" s="191"/>
      <c r="J2" s="189" t="s">
        <v>14</v>
      </c>
      <c r="K2" s="190"/>
      <c r="L2" s="191"/>
      <c r="M2" s="189" t="s">
        <v>15</v>
      </c>
      <c r="N2" s="190"/>
      <c r="O2" s="191"/>
      <c r="P2" s="189" t="s">
        <v>16</v>
      </c>
      <c r="Q2" s="190"/>
      <c r="R2" s="191"/>
      <c r="S2" s="189" t="s">
        <v>17</v>
      </c>
      <c r="T2" s="190"/>
      <c r="U2" s="191"/>
      <c r="V2" s="189" t="s">
        <v>18</v>
      </c>
      <c r="W2" s="190"/>
      <c r="X2" s="191"/>
      <c r="Y2" s="189" t="s">
        <v>19</v>
      </c>
      <c r="Z2" s="190"/>
      <c r="AA2" s="191"/>
      <c r="AB2" s="189" t="s">
        <v>20</v>
      </c>
      <c r="AC2" s="190"/>
      <c r="AD2" s="191"/>
      <c r="AE2" s="189" t="s">
        <v>21</v>
      </c>
      <c r="AF2" s="190"/>
      <c r="AG2" s="191"/>
      <c r="AH2" s="189" t="s">
        <v>22</v>
      </c>
      <c r="AI2" s="190"/>
      <c r="AJ2" s="191"/>
      <c r="AK2" s="189" t="s">
        <v>23</v>
      </c>
      <c r="AL2" s="190"/>
      <c r="AM2" s="191"/>
      <c r="AN2" s="189" t="s">
        <v>24</v>
      </c>
      <c r="AO2" s="190"/>
      <c r="AP2" s="191"/>
      <c r="AQ2" s="189" t="s">
        <v>25</v>
      </c>
      <c r="AR2" s="190"/>
      <c r="AS2" s="191"/>
      <c r="AT2" s="189" t="s">
        <v>26</v>
      </c>
      <c r="AU2" s="190"/>
      <c r="AV2" s="191"/>
      <c r="AW2" s="189" t="s">
        <v>27</v>
      </c>
      <c r="AX2" s="190"/>
      <c r="AY2" s="191"/>
      <c r="AZ2" s="189" t="s">
        <v>198</v>
      </c>
      <c r="BA2" s="190"/>
      <c r="BB2" s="191"/>
      <c r="BC2" s="189" t="s">
        <v>201</v>
      </c>
      <c r="BD2" s="190"/>
      <c r="BE2" s="191"/>
      <c r="BF2" s="189" t="s">
        <v>202</v>
      </c>
      <c r="BG2" s="190"/>
      <c r="BH2" s="191"/>
      <c r="BI2" s="189" t="s">
        <v>203</v>
      </c>
      <c r="BJ2" s="190"/>
      <c r="BK2" s="191"/>
    </row>
    <row r="3" spans="1:63" s="2" customFormat="1" ht="39" thickBot="1" x14ac:dyDescent="0.3">
      <c r="B3" s="133" t="s">
        <v>2</v>
      </c>
      <c r="C3" s="75" t="s">
        <v>47</v>
      </c>
      <c r="D3" s="75" t="s">
        <v>3</v>
      </c>
      <c r="E3" s="76" t="s">
        <v>4</v>
      </c>
      <c r="F3" s="76" t="s">
        <v>6</v>
      </c>
      <c r="G3" s="46" t="s">
        <v>5</v>
      </c>
      <c r="H3" s="35" t="s">
        <v>7</v>
      </c>
      <c r="I3" s="38" t="s">
        <v>8</v>
      </c>
      <c r="J3" s="39" t="s">
        <v>5</v>
      </c>
      <c r="K3" s="35" t="s">
        <v>7</v>
      </c>
      <c r="L3" s="38" t="s">
        <v>8</v>
      </c>
      <c r="M3" s="39" t="s">
        <v>5</v>
      </c>
      <c r="N3" s="35" t="s">
        <v>7</v>
      </c>
      <c r="O3" s="38" t="s">
        <v>8</v>
      </c>
      <c r="P3" s="39" t="s">
        <v>5</v>
      </c>
      <c r="Q3" s="35" t="s">
        <v>7</v>
      </c>
      <c r="R3" s="38" t="s">
        <v>8</v>
      </c>
      <c r="S3" s="39" t="s">
        <v>5</v>
      </c>
      <c r="T3" s="35" t="s">
        <v>7</v>
      </c>
      <c r="U3" s="38" t="s">
        <v>8</v>
      </c>
      <c r="V3" s="39" t="s">
        <v>5</v>
      </c>
      <c r="W3" s="35" t="s">
        <v>7</v>
      </c>
      <c r="X3" s="38" t="s">
        <v>8</v>
      </c>
      <c r="Y3" s="39" t="s">
        <v>5</v>
      </c>
      <c r="Z3" s="35" t="s">
        <v>7</v>
      </c>
      <c r="AA3" s="38" t="s">
        <v>8</v>
      </c>
      <c r="AB3" s="39" t="s">
        <v>5</v>
      </c>
      <c r="AC3" s="35" t="s">
        <v>7</v>
      </c>
      <c r="AD3" s="38" t="s">
        <v>8</v>
      </c>
      <c r="AE3" s="39" t="s">
        <v>5</v>
      </c>
      <c r="AF3" s="35" t="s">
        <v>7</v>
      </c>
      <c r="AG3" s="38" t="s">
        <v>8</v>
      </c>
      <c r="AH3" s="39" t="s">
        <v>5</v>
      </c>
      <c r="AI3" s="35" t="s">
        <v>7</v>
      </c>
      <c r="AJ3" s="38" t="s">
        <v>8</v>
      </c>
      <c r="AK3" s="39" t="s">
        <v>5</v>
      </c>
      <c r="AL3" s="35" t="s">
        <v>7</v>
      </c>
      <c r="AM3" s="38" t="s">
        <v>8</v>
      </c>
      <c r="AN3" s="39" t="s">
        <v>5</v>
      </c>
      <c r="AO3" s="35" t="s">
        <v>7</v>
      </c>
      <c r="AP3" s="38" t="s">
        <v>8</v>
      </c>
      <c r="AQ3" s="39" t="s">
        <v>5</v>
      </c>
      <c r="AR3" s="35" t="s">
        <v>7</v>
      </c>
      <c r="AS3" s="38" t="s">
        <v>8</v>
      </c>
      <c r="AT3" s="39" t="s">
        <v>5</v>
      </c>
      <c r="AU3" s="35" t="s">
        <v>7</v>
      </c>
      <c r="AV3" s="38" t="s">
        <v>8</v>
      </c>
      <c r="AW3" s="39" t="s">
        <v>5</v>
      </c>
      <c r="AX3" s="35" t="s">
        <v>7</v>
      </c>
      <c r="AY3" s="38" t="s">
        <v>8</v>
      </c>
      <c r="AZ3" s="39" t="s">
        <v>5</v>
      </c>
      <c r="BA3" s="35" t="s">
        <v>7</v>
      </c>
      <c r="BB3" s="38" t="s">
        <v>8</v>
      </c>
      <c r="BC3" s="39" t="s">
        <v>5</v>
      </c>
      <c r="BD3" s="35" t="s">
        <v>7</v>
      </c>
      <c r="BE3" s="38" t="s">
        <v>8</v>
      </c>
      <c r="BF3" s="39" t="s">
        <v>5</v>
      </c>
      <c r="BG3" s="35" t="s">
        <v>7</v>
      </c>
      <c r="BH3" s="38" t="s">
        <v>8</v>
      </c>
      <c r="BI3" s="39" t="s">
        <v>5</v>
      </c>
      <c r="BJ3" s="35" t="s">
        <v>7</v>
      </c>
      <c r="BK3" s="38" t="s">
        <v>8</v>
      </c>
    </row>
    <row r="4" spans="1:63" ht="54" x14ac:dyDescent="0.25">
      <c r="A4" s="117">
        <v>1</v>
      </c>
      <c r="B4" s="130" t="s">
        <v>99</v>
      </c>
      <c r="C4" s="118" t="s">
        <v>48</v>
      </c>
      <c r="D4" s="118">
        <v>12</v>
      </c>
      <c r="E4" s="119">
        <v>525656.31999999995</v>
      </c>
      <c r="F4" s="120">
        <f t="shared" ref="F4:F67" si="0">+D4*E4</f>
        <v>6307875.8399999999</v>
      </c>
      <c r="G4" s="48">
        <v>30535208</v>
      </c>
      <c r="H4" s="22">
        <f>+G4*$D$4</f>
        <v>366422496</v>
      </c>
      <c r="I4" s="6" t="str">
        <f>IF(G4&lt;=$E$4, "CUMPLE","NO CUMPLE")</f>
        <v>NO CUMPLE</v>
      </c>
      <c r="J4" s="21">
        <v>30535208</v>
      </c>
      <c r="K4" s="22">
        <f>+J4*$D$4</f>
        <v>366422496</v>
      </c>
      <c r="L4" s="6" t="str">
        <f>IF(J4&lt;=$E$4, "CUMPLE","NO CUMPLE")</f>
        <v>NO CUMPLE</v>
      </c>
      <c r="M4" s="21">
        <v>30535208</v>
      </c>
      <c r="N4" s="22">
        <f>+M4*$D$4</f>
        <v>366422496</v>
      </c>
      <c r="O4" s="6" t="str">
        <f>IF(M4&lt;=$E$4, "CUMPLE","NO CUMPLE")</f>
        <v>NO CUMPLE</v>
      </c>
      <c r="P4" s="21">
        <v>30535208</v>
      </c>
      <c r="Q4" s="22">
        <f>+P4*$D$4</f>
        <v>366422496</v>
      </c>
      <c r="R4" s="6" t="str">
        <f>IF(P4&lt;=$E$4, "CUMPLE","NO CUMPLE")</f>
        <v>NO CUMPLE</v>
      </c>
      <c r="S4" s="21">
        <v>30535208</v>
      </c>
      <c r="T4" s="22">
        <f>+S4*$D$4</f>
        <v>366422496</v>
      </c>
      <c r="U4" s="6" t="str">
        <f>IF(S4&lt;=$E$4, "CUMPLE","NO CUMPLE")</f>
        <v>NO CUMPLE</v>
      </c>
      <c r="V4" s="21">
        <v>30535208.789999999</v>
      </c>
      <c r="W4" s="22">
        <f>+V4*$D$4</f>
        <v>366422505.48000002</v>
      </c>
      <c r="X4" s="6" t="str">
        <f>IF(V4&lt;=$E$4, "CUMPLE","NO CUMPLE")</f>
        <v>NO CUMPLE</v>
      </c>
      <c r="Y4" s="21">
        <v>30535208</v>
      </c>
      <c r="Z4" s="22">
        <f>+Y4*$D$4</f>
        <v>366422496</v>
      </c>
      <c r="AA4" s="6" t="str">
        <f>IF(Y4&lt;=$E$4, "CUMPLE","NO CUMPLE")</f>
        <v>NO CUMPLE</v>
      </c>
      <c r="AB4" s="21">
        <v>30535208</v>
      </c>
      <c r="AC4" s="22">
        <f>+AB4*$D$4</f>
        <v>366422496</v>
      </c>
      <c r="AD4" s="6" t="str">
        <f>IF(AB4&lt;=$E$4, "CUMPLE","NO CUMPLE")</f>
        <v>NO CUMPLE</v>
      </c>
      <c r="AE4" s="21">
        <v>27755000</v>
      </c>
      <c r="AF4" s="22">
        <f>+AE4*$D$4</f>
        <v>333060000</v>
      </c>
      <c r="AG4" s="6" t="str">
        <f>IF(AE4&lt;=$E$4, "CUMPLE","NO CUMPLE")</f>
        <v>NO CUMPLE</v>
      </c>
      <c r="AH4" s="21">
        <v>30535198.789999999</v>
      </c>
      <c r="AI4" s="22">
        <f>+AH4*$D$4</f>
        <v>366422385.48000002</v>
      </c>
      <c r="AJ4" s="6" t="str">
        <f>IF(AH4&lt;=$E$4, "CUMPLE","NO CUMPLE")</f>
        <v>NO CUMPLE</v>
      </c>
      <c r="AK4" s="21">
        <v>30535208.789999999</v>
      </c>
      <c r="AL4" s="22">
        <f>+AK4*$D$4</f>
        <v>366422505.48000002</v>
      </c>
      <c r="AM4" s="6" t="str">
        <f>IF(AK4&lt;=$E$4, "CUMPLE","NO CUMPLE")</f>
        <v>NO CUMPLE</v>
      </c>
      <c r="AN4" s="21">
        <v>30535208</v>
      </c>
      <c r="AO4" s="22">
        <f>+AN4*$D$4</f>
        <v>366422496</v>
      </c>
      <c r="AP4" s="6" t="str">
        <f>IF(AN4&lt;=$E$4, "CUMPLE","NO CUMPLE")</f>
        <v>NO CUMPLE</v>
      </c>
      <c r="AQ4" s="21">
        <v>30535000</v>
      </c>
      <c r="AR4" s="22">
        <f>+AQ4*$D$4</f>
        <v>366420000</v>
      </c>
      <c r="AS4" s="6" t="str">
        <f>IF(AQ4&lt;=$E$4, "CUMPLE","NO CUMPLE")</f>
        <v>NO CUMPLE</v>
      </c>
      <c r="AT4" s="21">
        <v>30535208</v>
      </c>
      <c r="AU4" s="22">
        <f>+AT4*$D$4</f>
        <v>366422496</v>
      </c>
      <c r="AV4" s="6" t="str">
        <f>IF(AT4&lt;=$E$4, "CUMPLE","NO CUMPLE")</f>
        <v>NO CUMPLE</v>
      </c>
      <c r="AW4" s="21">
        <v>30535200</v>
      </c>
      <c r="AX4" s="22">
        <f>+AW4*$D$4</f>
        <v>366422400</v>
      </c>
      <c r="AY4" s="87" t="str">
        <f>IF(AW4&lt;=$E$4, "CUMPLE","NO CUMPLE")</f>
        <v>NO CUMPLE</v>
      </c>
      <c r="AZ4" s="95">
        <v>484129.47071999998</v>
      </c>
      <c r="BA4" s="34">
        <f t="shared" ref="BA4:BA67" si="1">+AZ4*$D4</f>
        <v>5809553.6486399993</v>
      </c>
      <c r="BB4" s="33" t="str">
        <f t="shared" ref="BB4:BB16" si="2">IF(AZ4&lt;=$E4, "CUMPLE","NO CUMPLE")</f>
        <v>CUMPLE</v>
      </c>
      <c r="BC4" s="95">
        <v>512514.91199999995</v>
      </c>
      <c r="BD4" s="34">
        <f t="shared" ref="BD4:BD67" si="3">+BC4*$D4</f>
        <v>6150178.9439999992</v>
      </c>
      <c r="BE4" s="33" t="str">
        <f t="shared" ref="BE4:BE67" si="4">IF(BC4&lt;=$E4, "CUMPLE","NO CUMPLE")</f>
        <v>CUMPLE</v>
      </c>
      <c r="BF4" s="95">
        <v>522764.62</v>
      </c>
      <c r="BG4" s="34">
        <f t="shared" ref="BG4:BG67" si="5">+BF4*$D4</f>
        <v>6273175.4399999995</v>
      </c>
      <c r="BH4" s="33" t="str">
        <f t="shared" ref="BH4:BH67" si="6">IF(BF4&lt;=$E4, "CUMPLE","NO CUMPLE")</f>
        <v>CUMPLE</v>
      </c>
      <c r="BI4" s="95">
        <v>504560</v>
      </c>
      <c r="BJ4" s="34">
        <f t="shared" ref="BJ4:BJ67" si="7">+BI4*$D4</f>
        <v>6054720</v>
      </c>
      <c r="BK4" s="33" t="str">
        <f t="shared" ref="BK4:BK67" si="8">IF(BI4&lt;=$E4, "CUMPLE","NO CUMPLE")</f>
        <v>CUMPLE</v>
      </c>
    </row>
    <row r="5" spans="1:63" ht="54" x14ac:dyDescent="0.25">
      <c r="A5" s="121">
        <v>2</v>
      </c>
      <c r="B5" s="53" t="s">
        <v>100</v>
      </c>
      <c r="C5" s="74" t="s">
        <v>48</v>
      </c>
      <c r="D5" s="74">
        <v>1182</v>
      </c>
      <c r="E5" s="55">
        <v>123546.98999999999</v>
      </c>
      <c r="F5" s="122">
        <f t="shared" si="0"/>
        <v>146032542.17999998</v>
      </c>
      <c r="G5" s="48">
        <v>93046455</v>
      </c>
      <c r="H5" s="22">
        <f>+G5*$D$5</f>
        <v>109980909810</v>
      </c>
      <c r="I5" s="6" t="str">
        <f>IF(G5&lt;=$E$5, "CUMPLE","NO CUMPLE")</f>
        <v>NO CUMPLE</v>
      </c>
      <c r="J5" s="21">
        <v>93046455</v>
      </c>
      <c r="K5" s="22">
        <f>+J5*$D$5</f>
        <v>109980909810</v>
      </c>
      <c r="L5" s="6" t="str">
        <f>IF(J5&lt;=$E$5, "CUMPLE","NO CUMPLE")</f>
        <v>NO CUMPLE</v>
      </c>
      <c r="M5" s="21">
        <v>93046455</v>
      </c>
      <c r="N5" s="22">
        <f>+M5*$D$5</f>
        <v>109980909810</v>
      </c>
      <c r="O5" s="6" t="str">
        <f>IF(M5&lt;=$E$5, "CUMPLE","NO CUMPLE")</f>
        <v>NO CUMPLE</v>
      </c>
      <c r="P5" s="21">
        <v>93046455</v>
      </c>
      <c r="Q5" s="22">
        <f>+P5*$D$5</f>
        <v>109980909810</v>
      </c>
      <c r="R5" s="6" t="str">
        <f>IF(P5&lt;=$E$5, "CUMPLE","NO CUMPLE")</f>
        <v>NO CUMPLE</v>
      </c>
      <c r="S5" s="21">
        <v>93046455</v>
      </c>
      <c r="T5" s="22">
        <f>+S5*$D$5</f>
        <v>109980909810</v>
      </c>
      <c r="U5" s="6" t="str">
        <f>IF(S5&lt;=$E$5, "CUMPLE","NO CUMPLE")</f>
        <v>NO CUMPLE</v>
      </c>
      <c r="V5" s="21">
        <v>93046455.689999998</v>
      </c>
      <c r="W5" s="22">
        <f>+V5*$D$5</f>
        <v>109980910625.58</v>
      </c>
      <c r="X5" s="6" t="str">
        <f>IF(V5&lt;=$E$5, "CUMPLE","NO CUMPLE")</f>
        <v>NO CUMPLE</v>
      </c>
      <c r="Y5" s="21">
        <v>93046455</v>
      </c>
      <c r="Z5" s="22">
        <f>+Y5*$D$5</f>
        <v>109980909810</v>
      </c>
      <c r="AA5" s="6" t="str">
        <f>IF(Y5&lt;=$E$5, "CUMPLE","NO CUMPLE")</f>
        <v>NO CUMPLE</v>
      </c>
      <c r="AB5" s="21">
        <v>93046455</v>
      </c>
      <c r="AC5" s="22">
        <f>+AB5*$D$5</f>
        <v>109980909810</v>
      </c>
      <c r="AD5" s="6" t="str">
        <f>IF(AB5&lt;=$E$5, "CUMPLE","NO CUMPLE")</f>
        <v>NO CUMPLE</v>
      </c>
      <c r="AE5" s="21">
        <v>88313000</v>
      </c>
      <c r="AF5" s="22">
        <f>+AE5*$D$5</f>
        <v>104385966000</v>
      </c>
      <c r="AG5" s="6" t="str">
        <f>IF(AE5&lt;=$E$5, "CUMPLE","NO CUMPLE")</f>
        <v>NO CUMPLE</v>
      </c>
      <c r="AH5" s="21">
        <v>93046445.689999998</v>
      </c>
      <c r="AI5" s="22">
        <f>+AH5*$D$5</f>
        <v>109980898805.58</v>
      </c>
      <c r="AJ5" s="6" t="str">
        <f>IF(AH5&lt;=$E$5, "CUMPLE","NO CUMPLE")</f>
        <v>NO CUMPLE</v>
      </c>
      <c r="AK5" s="21">
        <v>93046455.689999998</v>
      </c>
      <c r="AL5" s="22">
        <f>+AK5*$D$5</f>
        <v>109980910625.58</v>
      </c>
      <c r="AM5" s="6" t="str">
        <f>IF(AK5&lt;=$E$5, "CUMPLE","NO CUMPLE")</f>
        <v>NO CUMPLE</v>
      </c>
      <c r="AN5" s="21">
        <v>93046455</v>
      </c>
      <c r="AO5" s="22">
        <f>+AN5*$D$5</f>
        <v>109980909810</v>
      </c>
      <c r="AP5" s="6" t="str">
        <f>IF(AN5&lt;=$E$5, "CUMPLE","NO CUMPLE")</f>
        <v>NO CUMPLE</v>
      </c>
      <c r="AQ5" s="21">
        <v>93046000</v>
      </c>
      <c r="AR5" s="22">
        <f>+AQ5*$D$5</f>
        <v>109980372000</v>
      </c>
      <c r="AS5" s="6" t="str">
        <f>IF(AQ5&lt;=$E$5, "CUMPLE","NO CUMPLE")</f>
        <v>NO CUMPLE</v>
      </c>
      <c r="AT5" s="21">
        <v>93046455</v>
      </c>
      <c r="AU5" s="22">
        <f>+AT5*$D$5</f>
        <v>109980909810</v>
      </c>
      <c r="AV5" s="6" t="str">
        <f>IF(AT5&lt;=$E$5, "CUMPLE","NO CUMPLE")</f>
        <v>NO CUMPLE</v>
      </c>
      <c r="AW5" s="21">
        <v>93046400</v>
      </c>
      <c r="AX5" s="22">
        <f>+AW5*$D$5</f>
        <v>109980844800</v>
      </c>
      <c r="AY5" s="87" t="str">
        <f>IF(AW5&lt;=$E$5, "CUMPLE","NO CUMPLE")</f>
        <v>NO CUMPLE</v>
      </c>
      <c r="AZ5" s="21">
        <v>113786.77778999999</v>
      </c>
      <c r="BA5" s="22">
        <f t="shared" si="1"/>
        <v>134495971.34777999</v>
      </c>
      <c r="BB5" s="6" t="str">
        <f t="shared" si="2"/>
        <v>CUMPLE</v>
      </c>
      <c r="BC5" s="21">
        <v>120458.31524999999</v>
      </c>
      <c r="BD5" s="22">
        <f t="shared" si="3"/>
        <v>142381728.62549999</v>
      </c>
      <c r="BE5" s="6" t="str">
        <f t="shared" si="4"/>
        <v>CUMPLE</v>
      </c>
      <c r="BF5" s="21">
        <v>122867.5</v>
      </c>
      <c r="BG5" s="22">
        <f t="shared" si="5"/>
        <v>145229385</v>
      </c>
      <c r="BH5" s="6" t="str">
        <f t="shared" si="6"/>
        <v>CUMPLE</v>
      </c>
      <c r="BI5" s="21">
        <v>117810</v>
      </c>
      <c r="BJ5" s="22">
        <f t="shared" si="7"/>
        <v>139251420</v>
      </c>
      <c r="BK5" s="6" t="str">
        <f t="shared" si="8"/>
        <v>CUMPLE</v>
      </c>
    </row>
    <row r="6" spans="1:63" ht="54" x14ac:dyDescent="0.25">
      <c r="A6" s="121">
        <v>3</v>
      </c>
      <c r="B6" s="53" t="s">
        <v>101</v>
      </c>
      <c r="C6" s="74" t="s">
        <v>48</v>
      </c>
      <c r="D6" s="74">
        <v>29</v>
      </c>
      <c r="E6" s="55">
        <v>578764.82999999996</v>
      </c>
      <c r="F6" s="122">
        <f t="shared" si="0"/>
        <v>16784180.07</v>
      </c>
      <c r="G6" s="49">
        <v>20978494</v>
      </c>
      <c r="H6" s="22">
        <f>+G6*$D$6</f>
        <v>608376326</v>
      </c>
      <c r="I6" s="6" t="str">
        <f>IF(G6&lt;=$E$6, "CUMPLE","NO CUMPLE")</f>
        <v>NO CUMPLE</v>
      </c>
      <c r="J6" s="23">
        <v>20978494</v>
      </c>
      <c r="K6" s="22">
        <f>+J6*$D$6</f>
        <v>608376326</v>
      </c>
      <c r="L6" s="6" t="str">
        <f>IF(J6&lt;=$E$6, "CUMPLE","NO CUMPLE")</f>
        <v>NO CUMPLE</v>
      </c>
      <c r="M6" s="23">
        <v>20978494</v>
      </c>
      <c r="N6" s="22">
        <f>+M6*$D$6</f>
        <v>608376326</v>
      </c>
      <c r="O6" s="6" t="str">
        <f>IF(M6&lt;=$E$6, "CUMPLE","NO CUMPLE")</f>
        <v>NO CUMPLE</v>
      </c>
      <c r="P6" s="23">
        <v>20978494</v>
      </c>
      <c r="Q6" s="22">
        <f>+P6*$D$6</f>
        <v>608376326</v>
      </c>
      <c r="R6" s="6" t="str">
        <f>IF(P6&lt;=$E$6, "CUMPLE","NO CUMPLE")</f>
        <v>NO CUMPLE</v>
      </c>
      <c r="S6" s="23">
        <v>20978494</v>
      </c>
      <c r="T6" s="22">
        <f>+S6*$D$6</f>
        <v>608376326</v>
      </c>
      <c r="U6" s="6" t="str">
        <f>IF(S6&lt;=$E$6, "CUMPLE","NO CUMPLE")</f>
        <v>NO CUMPLE</v>
      </c>
      <c r="V6" s="23">
        <v>20978494.710000001</v>
      </c>
      <c r="W6" s="22">
        <f>+V6*$D$6</f>
        <v>608376346.59000003</v>
      </c>
      <c r="X6" s="6" t="str">
        <f>IF(V6&lt;=$E$6, "CUMPLE","NO CUMPLE")</f>
        <v>NO CUMPLE</v>
      </c>
      <c r="Y6" s="23">
        <v>20978494</v>
      </c>
      <c r="Z6" s="22">
        <f>+Y6*$D$6</f>
        <v>608376326</v>
      </c>
      <c r="AA6" s="6" t="str">
        <f>IF(Y6&lt;=$E$6, "CUMPLE","NO CUMPLE")</f>
        <v>NO CUMPLE</v>
      </c>
      <c r="AB6" s="23">
        <v>20978494</v>
      </c>
      <c r="AC6" s="22">
        <f>+AB6*$D$6</f>
        <v>608376326</v>
      </c>
      <c r="AD6" s="6" t="str">
        <f>IF(AB6&lt;=$E$6, "CUMPLE","NO CUMPLE")</f>
        <v>NO CUMPLE</v>
      </c>
      <c r="AE6" s="23">
        <v>18662000</v>
      </c>
      <c r="AF6" s="22">
        <f>+AE6*$D$6</f>
        <v>541198000</v>
      </c>
      <c r="AG6" s="6" t="str">
        <f>IF(AE6&lt;=$E$6, "CUMPLE","NO CUMPLE")</f>
        <v>NO CUMPLE</v>
      </c>
      <c r="AH6" s="23">
        <v>20978484.710000001</v>
      </c>
      <c r="AI6" s="22">
        <f>+AH6*$D$6</f>
        <v>608376056.59000003</v>
      </c>
      <c r="AJ6" s="6" t="str">
        <f>IF(AH6&lt;=$E$6, "CUMPLE","NO CUMPLE")</f>
        <v>NO CUMPLE</v>
      </c>
      <c r="AK6" s="23">
        <v>20978494.710000001</v>
      </c>
      <c r="AL6" s="22">
        <f>+AK6*$D$6</f>
        <v>608376346.59000003</v>
      </c>
      <c r="AM6" s="6" t="str">
        <f>IF(AK6&lt;=$E$6, "CUMPLE","NO CUMPLE")</f>
        <v>NO CUMPLE</v>
      </c>
      <c r="AN6" s="23">
        <v>20978494</v>
      </c>
      <c r="AO6" s="22">
        <f>+AN6*$D$6</f>
        <v>608376326</v>
      </c>
      <c r="AP6" s="6" t="str">
        <f>IF(AN6&lt;=$E$6, "CUMPLE","NO CUMPLE")</f>
        <v>NO CUMPLE</v>
      </c>
      <c r="AQ6" s="23">
        <v>20978000</v>
      </c>
      <c r="AR6" s="22">
        <f>+AQ6*$D$6</f>
        <v>608362000</v>
      </c>
      <c r="AS6" s="6" t="str">
        <f>IF(AQ6&lt;=$E$6, "CUMPLE","NO CUMPLE")</f>
        <v>NO CUMPLE</v>
      </c>
      <c r="AT6" s="23">
        <v>20978494</v>
      </c>
      <c r="AU6" s="22">
        <f>+AT6*$D$6</f>
        <v>608376326</v>
      </c>
      <c r="AV6" s="6" t="str">
        <f>IF(AT6&lt;=$E$6, "CUMPLE","NO CUMPLE")</f>
        <v>NO CUMPLE</v>
      </c>
      <c r="AW6" s="23">
        <v>20978400</v>
      </c>
      <c r="AX6" s="22">
        <f>+AW6*$D$6</f>
        <v>608373600</v>
      </c>
      <c r="AY6" s="87" t="str">
        <f>IF(AW6&lt;=$E$6, "CUMPLE","NO CUMPLE")</f>
        <v>NO CUMPLE</v>
      </c>
      <c r="AZ6" s="23">
        <v>533042.40842999995</v>
      </c>
      <c r="BA6" s="22">
        <f t="shared" si="1"/>
        <v>15458229.844469998</v>
      </c>
      <c r="BB6" s="6" t="str">
        <f t="shared" si="2"/>
        <v>CUMPLE</v>
      </c>
      <c r="BC6" s="23">
        <v>564295.70924999996</v>
      </c>
      <c r="BD6" s="22">
        <f t="shared" si="3"/>
        <v>16364575.568249999</v>
      </c>
      <c r="BE6" s="6" t="str">
        <f t="shared" si="4"/>
        <v>CUMPLE</v>
      </c>
      <c r="BF6" s="23">
        <v>575581.57999999996</v>
      </c>
      <c r="BG6" s="22">
        <f t="shared" si="5"/>
        <v>16691865.819999998</v>
      </c>
      <c r="BH6" s="6" t="str">
        <f t="shared" si="6"/>
        <v>CUMPLE</v>
      </c>
      <c r="BI6" s="23">
        <v>554540</v>
      </c>
      <c r="BJ6" s="22">
        <f t="shared" si="7"/>
        <v>16081660</v>
      </c>
      <c r="BK6" s="6" t="str">
        <f t="shared" si="8"/>
        <v>CUMPLE</v>
      </c>
    </row>
    <row r="7" spans="1:63" ht="229.5" x14ac:dyDescent="0.25">
      <c r="A7" s="121">
        <v>4</v>
      </c>
      <c r="B7" s="53" t="s">
        <v>102</v>
      </c>
      <c r="C7" s="74" t="s">
        <v>48</v>
      </c>
      <c r="D7" s="74">
        <v>4</v>
      </c>
      <c r="E7" s="55">
        <v>12931209.969999999</v>
      </c>
      <c r="F7" s="122">
        <f t="shared" si="0"/>
        <v>51724839.879999995</v>
      </c>
      <c r="G7" s="48">
        <v>8789896</v>
      </c>
      <c r="H7" s="22">
        <f>+G7*$D$7</f>
        <v>35159584</v>
      </c>
      <c r="I7" s="6" t="str">
        <f>IF(G7&lt;=$E$7, "CUMPLE","NO CUMPLE")</f>
        <v>CUMPLE</v>
      </c>
      <c r="J7" s="21">
        <v>8789896</v>
      </c>
      <c r="K7" s="22">
        <f>+J7*$D$7</f>
        <v>35159584</v>
      </c>
      <c r="L7" s="6" t="str">
        <f>IF(J7&lt;=$E$7, "CUMPLE","NO CUMPLE")</f>
        <v>CUMPLE</v>
      </c>
      <c r="M7" s="21">
        <v>8789896</v>
      </c>
      <c r="N7" s="22">
        <f>+M7*$D$7</f>
        <v>35159584</v>
      </c>
      <c r="O7" s="6" t="str">
        <f>IF(M7&lt;=$E$7, "CUMPLE","NO CUMPLE")</f>
        <v>CUMPLE</v>
      </c>
      <c r="P7" s="21">
        <v>8789896</v>
      </c>
      <c r="Q7" s="22">
        <f>+P7*$D$7</f>
        <v>35159584</v>
      </c>
      <c r="R7" s="6" t="str">
        <f>IF(P7&lt;=$E$7, "CUMPLE","NO CUMPLE")</f>
        <v>CUMPLE</v>
      </c>
      <c r="S7" s="21">
        <v>8789896</v>
      </c>
      <c r="T7" s="22">
        <f>+S7*$D$7</f>
        <v>35159584</v>
      </c>
      <c r="U7" s="6" t="str">
        <f>IF(S7&lt;=$E$7, "CUMPLE","NO CUMPLE")</f>
        <v>CUMPLE</v>
      </c>
      <c r="V7" s="21">
        <v>8789896.7300000004</v>
      </c>
      <c r="W7" s="22">
        <f>+V7*$D$7</f>
        <v>35159586.920000002</v>
      </c>
      <c r="X7" s="6" t="str">
        <f>IF(V7&lt;=$E$7, "CUMPLE","NO CUMPLE")</f>
        <v>CUMPLE</v>
      </c>
      <c r="Y7" s="21">
        <v>8789896</v>
      </c>
      <c r="Z7" s="22">
        <f>+Y7*$D$7</f>
        <v>35159584</v>
      </c>
      <c r="AA7" s="6" t="str">
        <f>IF(Y7&lt;=$E$7, "CUMPLE","NO CUMPLE")</f>
        <v>CUMPLE</v>
      </c>
      <c r="AB7" s="21">
        <v>8789896</v>
      </c>
      <c r="AC7" s="22">
        <f>+AB7*$D$7</f>
        <v>35159584</v>
      </c>
      <c r="AD7" s="6" t="str">
        <f>IF(AB7&lt;=$E$7, "CUMPLE","NO CUMPLE")</f>
        <v>CUMPLE</v>
      </c>
      <c r="AE7" s="21">
        <v>8658000</v>
      </c>
      <c r="AF7" s="22">
        <f>+AE7*$D$7</f>
        <v>34632000</v>
      </c>
      <c r="AG7" s="6" t="str">
        <f>IF(AE7&lt;=$E$7, "CUMPLE","NO CUMPLE")</f>
        <v>CUMPLE</v>
      </c>
      <c r="AH7" s="21">
        <v>8789886.7300000004</v>
      </c>
      <c r="AI7" s="22">
        <f>+AH7*$D$7</f>
        <v>35159546.920000002</v>
      </c>
      <c r="AJ7" s="6" t="str">
        <f>IF(AH7&lt;=$E$7, "CUMPLE","NO CUMPLE")</f>
        <v>CUMPLE</v>
      </c>
      <c r="AK7" s="21">
        <v>8789896.7300000004</v>
      </c>
      <c r="AL7" s="22">
        <f>+AK7*$D$7</f>
        <v>35159586.920000002</v>
      </c>
      <c r="AM7" s="6" t="str">
        <f>IF(AK7&lt;=$E$7, "CUMPLE","NO CUMPLE")</f>
        <v>CUMPLE</v>
      </c>
      <c r="AN7" s="21">
        <v>8789896</v>
      </c>
      <c r="AO7" s="22">
        <f>+AN7*$D$7</f>
        <v>35159584</v>
      </c>
      <c r="AP7" s="6" t="str">
        <f>IF(AN7&lt;=$E$7, "CUMPLE","NO CUMPLE")</f>
        <v>CUMPLE</v>
      </c>
      <c r="AQ7" s="21">
        <v>8789000</v>
      </c>
      <c r="AR7" s="22">
        <f>+AQ7*$D$7</f>
        <v>35156000</v>
      </c>
      <c r="AS7" s="6" t="str">
        <f>IF(AQ7&lt;=$E$7, "CUMPLE","NO CUMPLE")</f>
        <v>CUMPLE</v>
      </c>
      <c r="AT7" s="21">
        <v>8789896</v>
      </c>
      <c r="AU7" s="22">
        <f>+AT7*$D$7</f>
        <v>35159584</v>
      </c>
      <c r="AV7" s="6" t="str">
        <f>IF(AT7&lt;=$E$7, "CUMPLE","NO CUMPLE")</f>
        <v>CUMPLE</v>
      </c>
      <c r="AW7" s="21">
        <v>8789800</v>
      </c>
      <c r="AX7" s="22">
        <f>+AW7*$D$7</f>
        <v>35159200</v>
      </c>
      <c r="AY7" s="87" t="str">
        <f>IF(AW7&lt;=$E$7, "CUMPLE","NO CUMPLE")</f>
        <v>CUMPLE</v>
      </c>
      <c r="AZ7" s="21">
        <v>11909644.382369999</v>
      </c>
      <c r="BA7" s="22">
        <f t="shared" si="1"/>
        <v>47638577.529479995</v>
      </c>
      <c r="BB7" s="6" t="str">
        <f t="shared" si="2"/>
        <v>CUMPLE</v>
      </c>
      <c r="BC7" s="21">
        <v>12607929.720749998</v>
      </c>
      <c r="BD7" s="22">
        <f t="shared" si="3"/>
        <v>50431718.882999994</v>
      </c>
      <c r="BE7" s="6" t="str">
        <f t="shared" si="4"/>
        <v>CUMPLE</v>
      </c>
      <c r="BF7" s="21">
        <v>12860088.43</v>
      </c>
      <c r="BG7" s="22">
        <f t="shared" si="5"/>
        <v>51440353.719999999</v>
      </c>
      <c r="BH7" s="6" t="str">
        <f t="shared" si="6"/>
        <v>CUMPLE</v>
      </c>
      <c r="BI7" s="21">
        <v>12412890</v>
      </c>
      <c r="BJ7" s="22">
        <f t="shared" si="7"/>
        <v>49651560</v>
      </c>
      <c r="BK7" s="6" t="str">
        <f t="shared" si="8"/>
        <v>CUMPLE</v>
      </c>
    </row>
    <row r="8" spans="1:63" ht="27" customHeight="1" thickBot="1" x14ac:dyDescent="0.3">
      <c r="A8" s="121">
        <v>5</v>
      </c>
      <c r="B8" s="53" t="s">
        <v>103</v>
      </c>
      <c r="C8" s="74" t="s">
        <v>48</v>
      </c>
      <c r="D8" s="74">
        <v>46</v>
      </c>
      <c r="E8" s="55">
        <v>1538822.3199999998</v>
      </c>
      <c r="F8" s="122">
        <f t="shared" si="0"/>
        <v>70785826.719999999</v>
      </c>
      <c r="G8" s="50">
        <v>20056522</v>
      </c>
      <c r="H8" s="25">
        <f>+G8*$D$8</f>
        <v>922600012</v>
      </c>
      <c r="I8" s="7" t="str">
        <f>IF(G8&lt;=$E$8, "CUMPLE","NO CUMPLE")</f>
        <v>NO CUMPLE</v>
      </c>
      <c r="J8" s="27">
        <v>20056522</v>
      </c>
      <c r="K8" s="25">
        <f>+J8*$D$8</f>
        <v>922600012</v>
      </c>
      <c r="L8" s="7" t="str">
        <f>IF(J8&lt;=$E$8, "CUMPLE","NO CUMPLE")</f>
        <v>NO CUMPLE</v>
      </c>
      <c r="M8" s="27">
        <v>20056522</v>
      </c>
      <c r="N8" s="25">
        <f>+M8*$D$8</f>
        <v>922600012</v>
      </c>
      <c r="O8" s="7" t="str">
        <f>IF(M8&lt;=$E$8, "CUMPLE","NO CUMPLE")</f>
        <v>NO CUMPLE</v>
      </c>
      <c r="P8" s="27">
        <v>20056522</v>
      </c>
      <c r="Q8" s="25">
        <f>+P8*$D$8</f>
        <v>922600012</v>
      </c>
      <c r="R8" s="7" t="str">
        <f>IF(P8&lt;=$E$8, "CUMPLE","NO CUMPLE")</f>
        <v>NO CUMPLE</v>
      </c>
      <c r="S8" s="27">
        <v>20056522</v>
      </c>
      <c r="T8" s="25">
        <f>+S8*$D$8</f>
        <v>922600012</v>
      </c>
      <c r="U8" s="7" t="str">
        <f>IF(S8&lt;=$E$8, "CUMPLE","NO CUMPLE")</f>
        <v>NO CUMPLE</v>
      </c>
      <c r="V8" s="27">
        <v>20056522.120000001</v>
      </c>
      <c r="W8" s="25">
        <f>+V8*$D$8</f>
        <v>922600017.5200001</v>
      </c>
      <c r="X8" s="7" t="str">
        <f>IF(V8&lt;=$E$8, "CUMPLE","NO CUMPLE")</f>
        <v>NO CUMPLE</v>
      </c>
      <c r="Y8" s="27">
        <v>20056522</v>
      </c>
      <c r="Z8" s="25">
        <f>+Y8*$D$8</f>
        <v>922600012</v>
      </c>
      <c r="AA8" s="7" t="str">
        <f>IF(Y8&lt;=$E$8, "CUMPLE","NO CUMPLE")</f>
        <v>NO CUMPLE</v>
      </c>
      <c r="AB8" s="27">
        <v>20056522</v>
      </c>
      <c r="AC8" s="25">
        <f>+AB8*$D$8</f>
        <v>922600012</v>
      </c>
      <c r="AD8" s="7" t="str">
        <f>IF(AB8&lt;=$E$8, "CUMPLE","NO CUMPLE")</f>
        <v>NO CUMPLE</v>
      </c>
      <c r="AE8" s="27">
        <v>15485000</v>
      </c>
      <c r="AF8" s="25">
        <f>+AE8*$D$8</f>
        <v>712310000</v>
      </c>
      <c r="AG8" s="7" t="str">
        <f>IF(AE8&lt;=$E$8, "CUMPLE","NO CUMPLE")</f>
        <v>NO CUMPLE</v>
      </c>
      <c r="AH8" s="27">
        <v>20056512.120000001</v>
      </c>
      <c r="AI8" s="25">
        <f>+AH8*$D$8</f>
        <v>922599557.5200001</v>
      </c>
      <c r="AJ8" s="7" t="str">
        <f>IF(AH8&lt;=$E$8, "CUMPLE","NO CUMPLE")</f>
        <v>NO CUMPLE</v>
      </c>
      <c r="AK8" s="27">
        <v>20056522.120000001</v>
      </c>
      <c r="AL8" s="25">
        <f>+AK8*$D$8</f>
        <v>922600017.5200001</v>
      </c>
      <c r="AM8" s="7" t="str">
        <f>IF(AK8&lt;=$E$8, "CUMPLE","NO CUMPLE")</f>
        <v>NO CUMPLE</v>
      </c>
      <c r="AN8" s="27">
        <v>20056522</v>
      </c>
      <c r="AO8" s="25">
        <f>+AN8*$D$8</f>
        <v>922600012</v>
      </c>
      <c r="AP8" s="7" t="str">
        <f>IF(AN8&lt;=$E$8, "CUMPLE","NO CUMPLE")</f>
        <v>NO CUMPLE</v>
      </c>
      <c r="AQ8" s="27">
        <v>20056000</v>
      </c>
      <c r="AR8" s="25">
        <f>+AQ8*$D$8</f>
        <v>922576000</v>
      </c>
      <c r="AS8" s="7" t="str">
        <f>IF(AQ8&lt;=$E$8, "CUMPLE","NO CUMPLE")</f>
        <v>NO CUMPLE</v>
      </c>
      <c r="AT8" s="27">
        <v>20056522</v>
      </c>
      <c r="AU8" s="25">
        <f>+AT8*$D$8</f>
        <v>922600012</v>
      </c>
      <c r="AV8" s="7" t="str">
        <f>IF(AT8&lt;=$E$8, "CUMPLE","NO CUMPLE")</f>
        <v>NO CUMPLE</v>
      </c>
      <c r="AW8" s="27">
        <v>20056000</v>
      </c>
      <c r="AX8" s="25">
        <f>+AW8*$D$8</f>
        <v>922576000</v>
      </c>
      <c r="AY8" s="88" t="str">
        <f>IF(AW8&lt;=$E$8, "CUMPLE","NO CUMPLE")</f>
        <v>NO CUMPLE</v>
      </c>
      <c r="AZ8" s="21">
        <v>1417255.35672</v>
      </c>
      <c r="BA8" s="22">
        <f t="shared" si="1"/>
        <v>65193746.409120001</v>
      </c>
      <c r="BB8" s="6" t="str">
        <f t="shared" si="2"/>
        <v>CUMPLE</v>
      </c>
      <c r="BC8" s="21">
        <v>1500351.7620000001</v>
      </c>
      <c r="BD8" s="22">
        <f t="shared" si="3"/>
        <v>69016181.052000001</v>
      </c>
      <c r="BE8" s="6" t="str">
        <f t="shared" si="4"/>
        <v>CUMPLE</v>
      </c>
      <c r="BF8" s="21">
        <v>1530359.04</v>
      </c>
      <c r="BG8" s="22">
        <f t="shared" si="5"/>
        <v>70396515.840000004</v>
      </c>
      <c r="BH8" s="6" t="str">
        <f t="shared" si="6"/>
        <v>CUMPLE</v>
      </c>
      <c r="BI8" s="21">
        <v>1476790</v>
      </c>
      <c r="BJ8" s="22">
        <f t="shared" si="7"/>
        <v>67932340</v>
      </c>
      <c r="BK8" s="6" t="str">
        <f t="shared" si="8"/>
        <v>CUMPLE</v>
      </c>
    </row>
    <row r="9" spans="1:63" ht="149.25" thickBot="1" x14ac:dyDescent="0.3">
      <c r="A9" s="121">
        <v>6</v>
      </c>
      <c r="B9" s="53" t="s">
        <v>104</v>
      </c>
      <c r="C9" s="74" t="s">
        <v>48</v>
      </c>
      <c r="D9" s="74">
        <v>1</v>
      </c>
      <c r="E9" s="54">
        <v>371161693.76999998</v>
      </c>
      <c r="F9" s="122">
        <f t="shared" si="0"/>
        <v>371161693.76999998</v>
      </c>
      <c r="G9" s="3"/>
      <c r="H9" s="26">
        <f>SUM(H4:H8)</f>
        <v>111913468228</v>
      </c>
      <c r="I9" s="28" t="s">
        <v>9</v>
      </c>
      <c r="J9" s="3"/>
      <c r="K9" s="26">
        <f>SUM(K4:K8)</f>
        <v>111913468228</v>
      </c>
      <c r="L9" s="28" t="s">
        <v>9</v>
      </c>
      <c r="M9" s="3"/>
      <c r="N9" s="26">
        <f>SUM(N4:N8)</f>
        <v>111913468228</v>
      </c>
      <c r="O9" s="28" t="s">
        <v>9</v>
      </c>
      <c r="P9" s="3"/>
      <c r="Q9" s="26">
        <f>SUM(Q4:Q8)</f>
        <v>111913468228</v>
      </c>
      <c r="R9" s="28" t="s">
        <v>9</v>
      </c>
      <c r="S9" s="3"/>
      <c r="T9" s="26">
        <f>SUM(T4:T8)</f>
        <v>111913468228</v>
      </c>
      <c r="U9" s="28" t="s">
        <v>9</v>
      </c>
      <c r="V9" s="3"/>
      <c r="W9" s="26">
        <f>SUM(W4:W8)</f>
        <v>111913469082.09</v>
      </c>
      <c r="X9" s="28" t="s">
        <v>9</v>
      </c>
      <c r="Y9" s="3"/>
      <c r="Z9" s="26">
        <f>SUM(Z4:Z8)</f>
        <v>111913468228</v>
      </c>
      <c r="AA9" s="28" t="s">
        <v>9</v>
      </c>
      <c r="AB9" s="3"/>
      <c r="AC9" s="26">
        <f>SUM(AC4:AC8)</f>
        <v>111913468228</v>
      </c>
      <c r="AD9" s="28" t="s">
        <v>9</v>
      </c>
      <c r="AE9" s="3"/>
      <c r="AF9" s="26">
        <f>SUM(AF4:AF8)</f>
        <v>106007166000</v>
      </c>
      <c r="AG9" s="28" t="s">
        <v>9</v>
      </c>
      <c r="AH9" s="3"/>
      <c r="AI9" s="26">
        <f>SUM(AI4:AI8)</f>
        <v>111913456352.09</v>
      </c>
      <c r="AJ9" s="28" t="s">
        <v>9</v>
      </c>
      <c r="AK9" s="3"/>
      <c r="AL9" s="26">
        <f>SUM(AL4:AL8)</f>
        <v>111913469082.09</v>
      </c>
      <c r="AM9" s="28" t="s">
        <v>9</v>
      </c>
      <c r="AN9" s="3"/>
      <c r="AO9" s="26">
        <f>SUM(AO4:AO8)</f>
        <v>111913468228</v>
      </c>
      <c r="AP9" s="28" t="s">
        <v>9</v>
      </c>
      <c r="AQ9" s="3"/>
      <c r="AR9" s="26">
        <f>SUM(AR4:AR8)</f>
        <v>111912886000</v>
      </c>
      <c r="AS9" s="28" t="s">
        <v>9</v>
      </c>
      <c r="AT9" s="3"/>
      <c r="AU9" s="26">
        <f>SUM(AU4:AU8)</f>
        <v>111913468228</v>
      </c>
      <c r="AV9" s="28" t="s">
        <v>9</v>
      </c>
      <c r="AW9" s="3"/>
      <c r="AX9" s="26">
        <f>SUM(AX4:AX8)</f>
        <v>111913376000</v>
      </c>
      <c r="AY9" s="89" t="s">
        <v>9</v>
      </c>
      <c r="AZ9" s="151">
        <v>341839919.96217</v>
      </c>
      <c r="BA9" s="22">
        <f t="shared" si="1"/>
        <v>341839919.96217</v>
      </c>
      <c r="BB9" s="6" t="str">
        <f t="shared" si="2"/>
        <v>CUMPLE</v>
      </c>
      <c r="BC9" s="151">
        <v>361882651.42575002</v>
      </c>
      <c r="BD9" s="22">
        <f t="shared" si="3"/>
        <v>361882651.42575002</v>
      </c>
      <c r="BE9" s="6" t="str">
        <f t="shared" si="4"/>
        <v>CUMPLE</v>
      </c>
      <c r="BF9" s="151">
        <v>369120304.69999999</v>
      </c>
      <c r="BG9" s="22">
        <f t="shared" si="5"/>
        <v>369120304.69999999</v>
      </c>
      <c r="BH9" s="6" t="str">
        <f t="shared" si="6"/>
        <v>CUMPLE</v>
      </c>
      <c r="BI9" s="151">
        <v>356314560</v>
      </c>
      <c r="BJ9" s="22">
        <f t="shared" si="7"/>
        <v>356314560</v>
      </c>
      <c r="BK9" s="6" t="str">
        <f t="shared" si="8"/>
        <v>CUMPLE</v>
      </c>
    </row>
    <row r="10" spans="1:63" ht="94.5" x14ac:dyDescent="0.25">
      <c r="A10" s="121">
        <v>7</v>
      </c>
      <c r="B10" s="53" t="s">
        <v>105</v>
      </c>
      <c r="C10" s="74" t="s">
        <v>48</v>
      </c>
      <c r="D10" s="74">
        <v>1</v>
      </c>
      <c r="E10" s="54">
        <v>35128800</v>
      </c>
      <c r="F10" s="122">
        <f t="shared" si="0"/>
        <v>35128800</v>
      </c>
      <c r="AZ10" s="151">
        <v>32353624.799999997</v>
      </c>
      <c r="BA10" s="22">
        <f t="shared" si="1"/>
        <v>32353624.799999997</v>
      </c>
      <c r="BB10" s="6" t="str">
        <f t="shared" si="2"/>
        <v>CUMPLE</v>
      </c>
      <c r="BC10" s="151">
        <v>34250580</v>
      </c>
      <c r="BD10" s="22">
        <f t="shared" si="3"/>
        <v>34250580</v>
      </c>
      <c r="BE10" s="6" t="str">
        <f t="shared" si="4"/>
        <v>CUMPLE</v>
      </c>
      <c r="BF10" s="151">
        <v>34935591.600000001</v>
      </c>
      <c r="BG10" s="22">
        <f t="shared" si="5"/>
        <v>34935591.600000001</v>
      </c>
      <c r="BH10" s="6" t="str">
        <f t="shared" si="6"/>
        <v>CUMPLE</v>
      </c>
      <c r="BI10" s="151">
        <v>33723410</v>
      </c>
      <c r="BJ10" s="22">
        <f t="shared" si="7"/>
        <v>33723410</v>
      </c>
      <c r="BK10" s="6" t="str">
        <f t="shared" si="8"/>
        <v>CUMPLE</v>
      </c>
    </row>
    <row r="11" spans="1:63" ht="108" x14ac:dyDescent="0.25">
      <c r="A11" s="121">
        <v>8</v>
      </c>
      <c r="B11" s="53" t="s">
        <v>106</v>
      </c>
      <c r="C11" s="74" t="s">
        <v>48</v>
      </c>
      <c r="D11" s="74">
        <v>1</v>
      </c>
      <c r="E11" s="54">
        <v>4611250</v>
      </c>
      <c r="F11" s="122">
        <f t="shared" si="0"/>
        <v>4611250</v>
      </c>
      <c r="AZ11" s="151">
        <v>4246961.25</v>
      </c>
      <c r="BA11" s="22">
        <f t="shared" si="1"/>
        <v>4246961.25</v>
      </c>
      <c r="BB11" s="6" t="str">
        <f t="shared" si="2"/>
        <v>CUMPLE</v>
      </c>
      <c r="BC11" s="151">
        <v>4495968.75</v>
      </c>
      <c r="BD11" s="22">
        <f t="shared" si="3"/>
        <v>4495968.75</v>
      </c>
      <c r="BE11" s="6" t="str">
        <f t="shared" si="4"/>
        <v>CUMPLE</v>
      </c>
      <c r="BF11" s="151">
        <v>4585887.5299999993</v>
      </c>
      <c r="BG11" s="22">
        <f t="shared" si="5"/>
        <v>4585887.5299999993</v>
      </c>
      <c r="BH11" s="6" t="str">
        <f t="shared" si="6"/>
        <v>CUMPLE</v>
      </c>
      <c r="BI11" s="151">
        <v>4426800</v>
      </c>
      <c r="BJ11" s="22">
        <f t="shared" si="7"/>
        <v>4426800</v>
      </c>
      <c r="BK11" s="6" t="str">
        <f t="shared" si="8"/>
        <v>CUMPLE</v>
      </c>
    </row>
    <row r="12" spans="1:63" ht="162" x14ac:dyDescent="0.25">
      <c r="A12" s="121">
        <v>9</v>
      </c>
      <c r="B12" s="53" t="s">
        <v>107</v>
      </c>
      <c r="C12" s="74" t="s">
        <v>48</v>
      </c>
      <c r="D12" s="74">
        <v>1</v>
      </c>
      <c r="E12" s="54">
        <v>5923820</v>
      </c>
      <c r="F12" s="122">
        <f t="shared" si="0"/>
        <v>5923820</v>
      </c>
      <c r="AZ12" s="151">
        <v>5455838.2199999997</v>
      </c>
      <c r="BA12" s="22">
        <f t="shared" si="1"/>
        <v>5455838.2199999997</v>
      </c>
      <c r="BB12" s="6" t="str">
        <f t="shared" si="2"/>
        <v>CUMPLE</v>
      </c>
      <c r="BC12" s="151">
        <v>5775724.5</v>
      </c>
      <c r="BD12" s="22">
        <f t="shared" si="3"/>
        <v>5775724.5</v>
      </c>
      <c r="BE12" s="6" t="str">
        <f t="shared" si="4"/>
        <v>CUMPLE</v>
      </c>
      <c r="BF12" s="151">
        <v>5891238.9899999993</v>
      </c>
      <c r="BG12" s="22">
        <f t="shared" si="5"/>
        <v>5891238.9899999993</v>
      </c>
      <c r="BH12" s="6" t="str">
        <f t="shared" si="6"/>
        <v>CUMPLE</v>
      </c>
      <c r="BI12" s="151">
        <v>5685820</v>
      </c>
      <c r="BJ12" s="22">
        <f t="shared" si="7"/>
        <v>5685820</v>
      </c>
      <c r="BK12" s="6" t="str">
        <f t="shared" si="8"/>
        <v>CUMPLE</v>
      </c>
    </row>
    <row r="13" spans="1:63" ht="121.5" x14ac:dyDescent="0.25">
      <c r="A13" s="121">
        <v>10</v>
      </c>
      <c r="B13" s="53" t="s">
        <v>108</v>
      </c>
      <c r="C13" s="74" t="s">
        <v>48</v>
      </c>
      <c r="D13" s="74">
        <v>17</v>
      </c>
      <c r="E13" s="22">
        <v>1249935.54</v>
      </c>
      <c r="F13" s="122">
        <f t="shared" si="0"/>
        <v>21248904.18</v>
      </c>
      <c r="AZ13" s="151">
        <v>1151190.63234</v>
      </c>
      <c r="BA13" s="22">
        <f t="shared" si="1"/>
        <v>19570240.749779999</v>
      </c>
      <c r="BB13" s="6" t="str">
        <f t="shared" si="2"/>
        <v>CUMPLE</v>
      </c>
      <c r="BC13" s="151">
        <v>1218687.1514999999</v>
      </c>
      <c r="BD13" s="22">
        <f t="shared" si="3"/>
        <v>20717681.5755</v>
      </c>
      <c r="BE13" s="6" t="str">
        <f t="shared" si="4"/>
        <v>CUMPLE</v>
      </c>
      <c r="BF13" s="151">
        <v>1243060.9099999999</v>
      </c>
      <c r="BG13" s="22">
        <f t="shared" si="5"/>
        <v>21132035.469999999</v>
      </c>
      <c r="BH13" s="6" t="str">
        <f t="shared" si="6"/>
        <v>CUMPLE</v>
      </c>
      <c r="BI13" s="151">
        <v>1199520</v>
      </c>
      <c r="BJ13" s="22">
        <f t="shared" si="7"/>
        <v>20391840</v>
      </c>
      <c r="BK13" s="6" t="str">
        <f t="shared" si="8"/>
        <v>CUMPLE</v>
      </c>
    </row>
    <row r="14" spans="1:63" ht="162" x14ac:dyDescent="0.25">
      <c r="A14" s="121">
        <v>11</v>
      </c>
      <c r="B14" s="53" t="s">
        <v>109</v>
      </c>
      <c r="C14" s="74" t="s">
        <v>48</v>
      </c>
      <c r="D14" s="74">
        <v>8</v>
      </c>
      <c r="E14" s="22">
        <v>2819110</v>
      </c>
      <c r="F14" s="122">
        <f t="shared" si="0"/>
        <v>22552880</v>
      </c>
      <c r="AZ14" s="151">
        <v>2596400.31</v>
      </c>
      <c r="BA14" s="22">
        <f t="shared" si="1"/>
        <v>20771202.48</v>
      </c>
      <c r="BB14" s="6" t="str">
        <f t="shared" si="2"/>
        <v>CUMPLE</v>
      </c>
      <c r="BC14" s="151">
        <v>2748632.25</v>
      </c>
      <c r="BD14" s="22">
        <f t="shared" si="3"/>
        <v>21989058</v>
      </c>
      <c r="BE14" s="6" t="str">
        <f t="shared" si="4"/>
        <v>CUMPLE</v>
      </c>
      <c r="BF14" s="151">
        <v>2803604.3</v>
      </c>
      <c r="BG14" s="22">
        <f t="shared" si="5"/>
        <v>22428834.399999999</v>
      </c>
      <c r="BH14" s="6" t="str">
        <f t="shared" si="6"/>
        <v>CUMPLE</v>
      </c>
      <c r="BI14" s="151">
        <v>2706060</v>
      </c>
      <c r="BJ14" s="22">
        <f t="shared" si="7"/>
        <v>21648480</v>
      </c>
      <c r="BK14" s="6" t="str">
        <f t="shared" si="8"/>
        <v>CUMPLE</v>
      </c>
    </row>
    <row r="15" spans="1:63" ht="108" x14ac:dyDescent="0.25">
      <c r="A15" s="121">
        <v>12</v>
      </c>
      <c r="B15" s="53" t="s">
        <v>110</v>
      </c>
      <c r="C15" s="74" t="s">
        <v>48</v>
      </c>
      <c r="D15" s="74">
        <v>3</v>
      </c>
      <c r="E15" s="22">
        <v>830620</v>
      </c>
      <c r="F15" s="122">
        <f t="shared" si="0"/>
        <v>2491860</v>
      </c>
      <c r="AZ15" s="151">
        <v>765001.02</v>
      </c>
      <c r="BA15" s="22">
        <f t="shared" si="1"/>
        <v>2295003.06</v>
      </c>
      <c r="BB15" s="6" t="str">
        <f t="shared" si="2"/>
        <v>CUMPLE</v>
      </c>
      <c r="BC15" s="151">
        <v>809854.5</v>
      </c>
      <c r="BD15" s="22">
        <f t="shared" si="3"/>
        <v>2429563.5</v>
      </c>
      <c r="BE15" s="6" t="str">
        <f t="shared" si="4"/>
        <v>CUMPLE</v>
      </c>
      <c r="BF15" s="151">
        <v>826051.59</v>
      </c>
      <c r="BG15" s="22">
        <f t="shared" si="5"/>
        <v>2478154.77</v>
      </c>
      <c r="BH15" s="6" t="str">
        <f t="shared" si="6"/>
        <v>CUMPLE</v>
      </c>
      <c r="BI15" s="151">
        <v>797300</v>
      </c>
      <c r="BJ15" s="22">
        <f t="shared" si="7"/>
        <v>2391900</v>
      </c>
      <c r="BK15" s="6" t="str">
        <f t="shared" si="8"/>
        <v>CUMPLE</v>
      </c>
    </row>
    <row r="16" spans="1:63" ht="121.5" x14ac:dyDescent="0.25">
      <c r="A16" s="121">
        <v>13</v>
      </c>
      <c r="B16" s="53" t="s">
        <v>111</v>
      </c>
      <c r="C16" s="74" t="s">
        <v>48</v>
      </c>
      <c r="D16" s="74">
        <v>3</v>
      </c>
      <c r="E16" s="22">
        <v>7282800</v>
      </c>
      <c r="F16" s="122">
        <f t="shared" si="0"/>
        <v>21848400</v>
      </c>
      <c r="AZ16" s="151">
        <v>6707458.7999999998</v>
      </c>
      <c r="BA16" s="22">
        <f t="shared" si="1"/>
        <v>20122376.399999999</v>
      </c>
      <c r="BB16" s="6" t="str">
        <f t="shared" si="2"/>
        <v>CUMPLE</v>
      </c>
      <c r="BC16" s="151">
        <v>7100730</v>
      </c>
      <c r="BD16" s="22">
        <f t="shared" si="3"/>
        <v>21302190</v>
      </c>
      <c r="BE16" s="6" t="str">
        <f t="shared" si="4"/>
        <v>CUMPLE</v>
      </c>
      <c r="BF16" s="151">
        <v>7242744.5999999996</v>
      </c>
      <c r="BG16" s="22">
        <f t="shared" si="5"/>
        <v>21728233.799999997</v>
      </c>
      <c r="BH16" s="6" t="str">
        <f t="shared" si="6"/>
        <v>CUMPLE</v>
      </c>
      <c r="BI16" s="151">
        <v>6991250</v>
      </c>
      <c r="BJ16" s="22">
        <f t="shared" si="7"/>
        <v>20973750</v>
      </c>
      <c r="BK16" s="6" t="str">
        <f t="shared" si="8"/>
        <v>CUMPLE</v>
      </c>
    </row>
    <row r="17" spans="1:63" ht="40.5" x14ac:dyDescent="0.25">
      <c r="A17" s="121">
        <v>14</v>
      </c>
      <c r="B17" s="53" t="s">
        <v>112</v>
      </c>
      <c r="C17" s="74" t="s">
        <v>48</v>
      </c>
      <c r="D17" s="74">
        <v>25</v>
      </c>
      <c r="E17" s="22">
        <v>26180000</v>
      </c>
      <c r="F17" s="122">
        <f t="shared" si="0"/>
        <v>654500000</v>
      </c>
      <c r="AZ17" s="151">
        <v>24111780</v>
      </c>
      <c r="BA17" s="22">
        <f t="shared" si="1"/>
        <v>602794500</v>
      </c>
      <c r="BB17" s="6" t="str">
        <f t="shared" ref="BB17" si="9">IF(AZ17&lt;=$E17, "CUMPLE","NO CUMPLE")</f>
        <v>CUMPLE</v>
      </c>
      <c r="BC17" s="151">
        <v>25525500</v>
      </c>
      <c r="BD17" s="22">
        <f t="shared" si="3"/>
        <v>638137500</v>
      </c>
      <c r="BE17" s="6" t="str">
        <f t="shared" si="4"/>
        <v>CUMPLE</v>
      </c>
      <c r="BF17" s="151">
        <v>26036010</v>
      </c>
      <c r="BG17" s="22">
        <f t="shared" si="5"/>
        <v>650900250</v>
      </c>
      <c r="BH17" s="6" t="str">
        <f t="shared" si="6"/>
        <v>CUMPLE</v>
      </c>
      <c r="BI17" s="151">
        <v>25132800</v>
      </c>
      <c r="BJ17" s="22">
        <f t="shared" si="7"/>
        <v>628320000</v>
      </c>
      <c r="BK17" s="6" t="str">
        <f t="shared" si="8"/>
        <v>CUMPLE</v>
      </c>
    </row>
    <row r="18" spans="1:63" ht="54" x14ac:dyDescent="0.25">
      <c r="A18" s="121">
        <v>15</v>
      </c>
      <c r="B18" s="53" t="s">
        <v>113</v>
      </c>
      <c r="C18" s="74" t="s">
        <v>48</v>
      </c>
      <c r="D18" s="74">
        <v>5</v>
      </c>
      <c r="E18" s="22">
        <v>21896000</v>
      </c>
      <c r="F18" s="122">
        <f t="shared" si="0"/>
        <v>109480000</v>
      </c>
      <c r="AZ18" s="151">
        <v>20166216</v>
      </c>
      <c r="BA18" s="22">
        <f t="shared" si="1"/>
        <v>100831080</v>
      </c>
      <c r="BB18" s="6" t="str">
        <f t="shared" ref="BB18:BB37" si="10">IF(AZ18&lt;=$E18, "CUMPLE","NO CUMPLE")</f>
        <v>CUMPLE</v>
      </c>
      <c r="BC18" s="151">
        <v>21348600</v>
      </c>
      <c r="BD18" s="22">
        <f t="shared" si="3"/>
        <v>106743000</v>
      </c>
      <c r="BE18" s="6" t="str">
        <f t="shared" si="4"/>
        <v>CUMPLE</v>
      </c>
      <c r="BF18" s="151">
        <v>21775572</v>
      </c>
      <c r="BG18" s="22">
        <f t="shared" si="5"/>
        <v>108877860</v>
      </c>
      <c r="BH18" s="6" t="str">
        <f t="shared" si="6"/>
        <v>CUMPLE</v>
      </c>
      <c r="BI18" s="151">
        <v>21020160</v>
      </c>
      <c r="BJ18" s="22">
        <f t="shared" si="7"/>
        <v>105100800</v>
      </c>
      <c r="BK18" s="6" t="str">
        <f t="shared" si="8"/>
        <v>CUMPLE</v>
      </c>
    </row>
    <row r="19" spans="1:63" ht="27" x14ac:dyDescent="0.25">
      <c r="A19" s="121">
        <v>16</v>
      </c>
      <c r="B19" s="53" t="s">
        <v>114</v>
      </c>
      <c r="C19" s="74" t="s">
        <v>48</v>
      </c>
      <c r="D19" s="74">
        <v>37</v>
      </c>
      <c r="E19" s="22">
        <v>2961910</v>
      </c>
      <c r="F19" s="122">
        <f t="shared" si="0"/>
        <v>109590670</v>
      </c>
      <c r="AZ19" s="151">
        <v>2727919.11</v>
      </c>
      <c r="BA19" s="22">
        <f t="shared" si="1"/>
        <v>100933007.06999999</v>
      </c>
      <c r="BB19" s="6" t="str">
        <f t="shared" si="10"/>
        <v>CUMPLE</v>
      </c>
      <c r="BC19" s="151">
        <v>2887862.25</v>
      </c>
      <c r="BD19" s="22">
        <f t="shared" si="3"/>
        <v>106850903.25</v>
      </c>
      <c r="BE19" s="6" t="str">
        <f t="shared" si="4"/>
        <v>CUMPLE</v>
      </c>
      <c r="BF19" s="151">
        <v>2945618.9</v>
      </c>
      <c r="BG19" s="22">
        <f t="shared" si="5"/>
        <v>108987899.3</v>
      </c>
      <c r="BH19" s="6" t="str">
        <f t="shared" si="6"/>
        <v>CUMPLE</v>
      </c>
      <c r="BI19" s="151">
        <v>2842910</v>
      </c>
      <c r="BJ19" s="22">
        <f t="shared" si="7"/>
        <v>105187670</v>
      </c>
      <c r="BK19" s="6" t="str">
        <f t="shared" si="8"/>
        <v>CUMPLE</v>
      </c>
    </row>
    <row r="20" spans="1:63" ht="40.5" x14ac:dyDescent="0.25">
      <c r="A20" s="121">
        <v>17</v>
      </c>
      <c r="B20" s="53" t="s">
        <v>115</v>
      </c>
      <c r="C20" s="74" t="s">
        <v>48</v>
      </c>
      <c r="D20" s="74">
        <v>1</v>
      </c>
      <c r="E20" s="22">
        <v>11305000</v>
      </c>
      <c r="F20" s="122">
        <f t="shared" si="0"/>
        <v>11305000</v>
      </c>
      <c r="AZ20" s="151">
        <v>10411905</v>
      </c>
      <c r="BA20" s="22">
        <f t="shared" si="1"/>
        <v>10411905</v>
      </c>
      <c r="BB20" s="6" t="str">
        <f t="shared" si="10"/>
        <v>CUMPLE</v>
      </c>
      <c r="BC20" s="151">
        <v>11022375</v>
      </c>
      <c r="BD20" s="22">
        <f t="shared" si="3"/>
        <v>11022375</v>
      </c>
      <c r="BE20" s="6" t="str">
        <f t="shared" si="4"/>
        <v>CUMPLE</v>
      </c>
      <c r="BF20" s="151">
        <v>11242822.5</v>
      </c>
      <c r="BG20" s="22">
        <f t="shared" si="5"/>
        <v>11242822.5</v>
      </c>
      <c r="BH20" s="6" t="str">
        <f t="shared" si="6"/>
        <v>CUMPLE</v>
      </c>
      <c r="BI20" s="151">
        <v>10852800</v>
      </c>
      <c r="BJ20" s="22">
        <f t="shared" si="7"/>
        <v>10852800</v>
      </c>
      <c r="BK20" s="6" t="str">
        <f t="shared" si="8"/>
        <v>CUMPLE</v>
      </c>
    </row>
    <row r="21" spans="1:63" ht="27" x14ac:dyDescent="0.25">
      <c r="A21" s="121">
        <v>18</v>
      </c>
      <c r="B21" s="53" t="s">
        <v>116</v>
      </c>
      <c r="C21" s="74" t="s">
        <v>49</v>
      </c>
      <c r="D21" s="74">
        <v>20</v>
      </c>
      <c r="E21" s="22">
        <v>3309390</v>
      </c>
      <c r="F21" s="122">
        <f t="shared" si="0"/>
        <v>66187800</v>
      </c>
      <c r="AZ21" s="151">
        <v>3047948.19</v>
      </c>
      <c r="BA21" s="22">
        <f t="shared" si="1"/>
        <v>60958963.799999997</v>
      </c>
      <c r="BB21" s="6" t="str">
        <f t="shared" si="10"/>
        <v>CUMPLE</v>
      </c>
      <c r="BC21" s="151">
        <v>3226655.25</v>
      </c>
      <c r="BD21" s="22">
        <f t="shared" si="3"/>
        <v>64533105</v>
      </c>
      <c r="BE21" s="6" t="str">
        <f t="shared" si="4"/>
        <v>CUMPLE</v>
      </c>
      <c r="BF21" s="151">
        <v>3291187.76</v>
      </c>
      <c r="BG21" s="22">
        <f t="shared" si="5"/>
        <v>65823755.199999996</v>
      </c>
      <c r="BH21" s="6" t="str">
        <f t="shared" si="6"/>
        <v>CUMPLE</v>
      </c>
      <c r="BI21" s="151">
        <v>3176110</v>
      </c>
      <c r="BJ21" s="22">
        <f t="shared" si="7"/>
        <v>63522200</v>
      </c>
      <c r="BK21" s="6" t="str">
        <f t="shared" si="8"/>
        <v>CUMPLE</v>
      </c>
    </row>
    <row r="22" spans="1:63" ht="27" x14ac:dyDescent="0.25">
      <c r="A22" s="121">
        <v>19</v>
      </c>
      <c r="B22" s="53" t="s">
        <v>117</v>
      </c>
      <c r="C22" s="74" t="s">
        <v>48</v>
      </c>
      <c r="D22" s="74">
        <v>7</v>
      </c>
      <c r="E22" s="22">
        <v>3689000</v>
      </c>
      <c r="F22" s="122">
        <f t="shared" si="0"/>
        <v>25823000</v>
      </c>
      <c r="AZ22" s="151">
        <v>3397569</v>
      </c>
      <c r="BA22" s="22">
        <f t="shared" si="1"/>
        <v>23782983</v>
      </c>
      <c r="BB22" s="6" t="str">
        <f t="shared" si="10"/>
        <v>CUMPLE</v>
      </c>
      <c r="BC22" s="151">
        <v>3596775</v>
      </c>
      <c r="BD22" s="22">
        <f t="shared" si="3"/>
        <v>25177425</v>
      </c>
      <c r="BE22" s="6" t="str">
        <f t="shared" si="4"/>
        <v>CUMPLE</v>
      </c>
      <c r="BF22" s="151">
        <v>3668710.5</v>
      </c>
      <c r="BG22" s="22">
        <f t="shared" si="5"/>
        <v>25680973.5</v>
      </c>
      <c r="BH22" s="6" t="str">
        <f t="shared" si="6"/>
        <v>CUMPLE</v>
      </c>
      <c r="BI22" s="151">
        <v>3541440</v>
      </c>
      <c r="BJ22" s="22">
        <f t="shared" si="7"/>
        <v>24790080</v>
      </c>
      <c r="BK22" s="6" t="str">
        <f t="shared" si="8"/>
        <v>CUMPLE</v>
      </c>
    </row>
    <row r="23" spans="1:63" ht="40.5" x14ac:dyDescent="0.25">
      <c r="A23" s="121">
        <v>20</v>
      </c>
      <c r="B23" s="53" t="s">
        <v>118</v>
      </c>
      <c r="C23" s="74" t="s">
        <v>48</v>
      </c>
      <c r="D23" s="74">
        <v>14</v>
      </c>
      <c r="E23" s="22">
        <v>1998605</v>
      </c>
      <c r="F23" s="122">
        <f t="shared" si="0"/>
        <v>27980470</v>
      </c>
      <c r="AZ23" s="151">
        <v>1840715.2049999998</v>
      </c>
      <c r="BA23" s="22">
        <f t="shared" si="1"/>
        <v>25770012.869999997</v>
      </c>
      <c r="BB23" s="6" t="str">
        <f t="shared" si="10"/>
        <v>CUMPLE</v>
      </c>
      <c r="BC23" s="151">
        <v>1948639.875</v>
      </c>
      <c r="BD23" s="22">
        <f t="shared" si="3"/>
        <v>27280958.25</v>
      </c>
      <c r="BE23" s="6" t="str">
        <f t="shared" si="4"/>
        <v>CUMPLE</v>
      </c>
      <c r="BF23" s="151">
        <v>1987612.97</v>
      </c>
      <c r="BG23" s="22">
        <f t="shared" si="5"/>
        <v>27826581.579999998</v>
      </c>
      <c r="BH23" s="6" t="str">
        <f t="shared" si="6"/>
        <v>CUMPLE</v>
      </c>
      <c r="BI23" s="151">
        <v>1918280</v>
      </c>
      <c r="BJ23" s="22">
        <f t="shared" si="7"/>
        <v>26855920</v>
      </c>
      <c r="BK23" s="6" t="str">
        <f t="shared" si="8"/>
        <v>CUMPLE</v>
      </c>
    </row>
    <row r="24" spans="1:63" ht="108" x14ac:dyDescent="0.25">
      <c r="A24" s="121">
        <v>21</v>
      </c>
      <c r="B24" s="53" t="s">
        <v>119</v>
      </c>
      <c r="C24" s="74" t="s">
        <v>48</v>
      </c>
      <c r="D24" s="74">
        <v>1</v>
      </c>
      <c r="E24" s="22">
        <v>78412997.25</v>
      </c>
      <c r="F24" s="122">
        <f t="shared" si="0"/>
        <v>78412997.25</v>
      </c>
      <c r="AZ24" s="151">
        <v>72218370.467250004</v>
      </c>
      <c r="BA24" s="22">
        <f t="shared" si="1"/>
        <v>72218370.467250004</v>
      </c>
      <c r="BB24" s="6" t="str">
        <f t="shared" si="10"/>
        <v>CUMPLE</v>
      </c>
      <c r="BC24" s="151">
        <v>76452672.318749994</v>
      </c>
      <c r="BD24" s="22">
        <f t="shared" si="3"/>
        <v>76452672.318749994</v>
      </c>
      <c r="BE24" s="6" t="str">
        <f t="shared" si="4"/>
        <v>CUMPLE</v>
      </c>
      <c r="BF24" s="151">
        <v>77981725.780000001</v>
      </c>
      <c r="BG24" s="22">
        <f t="shared" si="5"/>
        <v>77981725.780000001</v>
      </c>
      <c r="BH24" s="6" t="str">
        <f t="shared" si="6"/>
        <v>CUMPLE</v>
      </c>
      <c r="BI24" s="151">
        <v>75275830</v>
      </c>
      <c r="BJ24" s="22">
        <f t="shared" si="7"/>
        <v>75275830</v>
      </c>
      <c r="BK24" s="6" t="str">
        <f t="shared" si="8"/>
        <v>CUMPLE</v>
      </c>
    </row>
    <row r="25" spans="1:63" ht="27" x14ac:dyDescent="0.25">
      <c r="A25" s="121">
        <v>22</v>
      </c>
      <c r="B25" s="53" t="s">
        <v>120</v>
      </c>
      <c r="C25" s="74" t="s">
        <v>48</v>
      </c>
      <c r="D25" s="74">
        <v>25</v>
      </c>
      <c r="E25" s="22">
        <v>6205850</v>
      </c>
      <c r="F25" s="122">
        <f t="shared" si="0"/>
        <v>155146250</v>
      </c>
      <c r="AZ25" s="151">
        <v>5715587.8499999996</v>
      </c>
      <c r="BA25" s="22">
        <f t="shared" si="1"/>
        <v>142889696.25</v>
      </c>
      <c r="BB25" s="6" t="str">
        <f t="shared" si="10"/>
        <v>CUMPLE</v>
      </c>
      <c r="BC25" s="151">
        <v>6050703.75</v>
      </c>
      <c r="BD25" s="22">
        <f t="shared" si="3"/>
        <v>151267593.75</v>
      </c>
      <c r="BE25" s="6" t="str">
        <f t="shared" si="4"/>
        <v>CUMPLE</v>
      </c>
      <c r="BF25" s="151">
        <v>6171717.2299999995</v>
      </c>
      <c r="BG25" s="22">
        <f t="shared" si="5"/>
        <v>154292930.75</v>
      </c>
      <c r="BH25" s="6" t="str">
        <f t="shared" si="6"/>
        <v>CUMPLE</v>
      </c>
      <c r="BI25" s="151">
        <v>5957140</v>
      </c>
      <c r="BJ25" s="22">
        <f t="shared" si="7"/>
        <v>148928500</v>
      </c>
      <c r="BK25" s="6" t="str">
        <f t="shared" si="8"/>
        <v>CUMPLE</v>
      </c>
    </row>
    <row r="26" spans="1:63" ht="40.5" x14ac:dyDescent="0.25">
      <c r="A26" s="121">
        <v>23</v>
      </c>
      <c r="B26" s="53" t="s">
        <v>121</v>
      </c>
      <c r="C26" s="74" t="s">
        <v>48</v>
      </c>
      <c r="D26" s="74">
        <v>5</v>
      </c>
      <c r="E26" s="22">
        <v>3188010</v>
      </c>
      <c r="F26" s="122">
        <f t="shared" si="0"/>
        <v>15940050</v>
      </c>
      <c r="AZ26" s="151">
        <v>2936157.21</v>
      </c>
      <c r="BA26" s="22">
        <f t="shared" si="1"/>
        <v>14680786.050000001</v>
      </c>
      <c r="BB26" s="6" t="str">
        <f t="shared" si="10"/>
        <v>CUMPLE</v>
      </c>
      <c r="BC26" s="151">
        <v>3108309.75</v>
      </c>
      <c r="BD26" s="22">
        <f t="shared" si="3"/>
        <v>15541548.75</v>
      </c>
      <c r="BE26" s="6" t="str">
        <f t="shared" si="4"/>
        <v>CUMPLE</v>
      </c>
      <c r="BF26" s="151">
        <v>3170475.3499999996</v>
      </c>
      <c r="BG26" s="22">
        <f t="shared" si="5"/>
        <v>15852376.749999998</v>
      </c>
      <c r="BH26" s="6" t="str">
        <f t="shared" si="6"/>
        <v>CUMPLE</v>
      </c>
      <c r="BI26" s="151">
        <v>3059490</v>
      </c>
      <c r="BJ26" s="22">
        <f t="shared" si="7"/>
        <v>15297450</v>
      </c>
      <c r="BK26" s="6" t="str">
        <f t="shared" si="8"/>
        <v>CUMPLE</v>
      </c>
    </row>
    <row r="27" spans="1:63" ht="27" x14ac:dyDescent="0.25">
      <c r="A27" s="121">
        <v>24</v>
      </c>
      <c r="B27" s="53" t="s">
        <v>122</v>
      </c>
      <c r="C27" s="74" t="s">
        <v>48</v>
      </c>
      <c r="D27" s="74">
        <v>1</v>
      </c>
      <c r="E27" s="22">
        <v>53550000</v>
      </c>
      <c r="F27" s="122">
        <f t="shared" si="0"/>
        <v>53550000</v>
      </c>
      <c r="AZ27" s="151">
        <v>49319550</v>
      </c>
      <c r="BA27" s="22">
        <f t="shared" si="1"/>
        <v>49319550</v>
      </c>
      <c r="BB27" s="6" t="str">
        <f t="shared" si="10"/>
        <v>CUMPLE</v>
      </c>
      <c r="BC27" s="151">
        <v>52211250</v>
      </c>
      <c r="BD27" s="22">
        <f t="shared" si="3"/>
        <v>52211250</v>
      </c>
      <c r="BE27" s="6" t="str">
        <f t="shared" si="4"/>
        <v>CUMPLE</v>
      </c>
      <c r="BF27" s="151">
        <v>53255475</v>
      </c>
      <c r="BG27" s="22">
        <f t="shared" si="5"/>
        <v>53255475</v>
      </c>
      <c r="BH27" s="6" t="str">
        <f t="shared" si="6"/>
        <v>CUMPLE</v>
      </c>
      <c r="BI27" s="151">
        <v>51408000</v>
      </c>
      <c r="BJ27" s="22">
        <f t="shared" si="7"/>
        <v>51408000</v>
      </c>
      <c r="BK27" s="6" t="str">
        <f t="shared" si="8"/>
        <v>CUMPLE</v>
      </c>
    </row>
    <row r="28" spans="1:63" ht="40.5" x14ac:dyDescent="0.25">
      <c r="A28" s="121">
        <v>25</v>
      </c>
      <c r="B28" s="53" t="s">
        <v>123</v>
      </c>
      <c r="C28" s="74" t="s">
        <v>48</v>
      </c>
      <c r="D28" s="74">
        <v>25</v>
      </c>
      <c r="E28" s="22">
        <v>6902000</v>
      </c>
      <c r="F28" s="122">
        <f t="shared" si="0"/>
        <v>172550000</v>
      </c>
      <c r="AZ28" s="151">
        <v>6356742</v>
      </c>
      <c r="BA28" s="22">
        <f t="shared" si="1"/>
        <v>158918550</v>
      </c>
      <c r="BB28" s="6" t="str">
        <f t="shared" si="10"/>
        <v>CUMPLE</v>
      </c>
      <c r="BC28" s="151">
        <v>6729450</v>
      </c>
      <c r="BD28" s="22">
        <f t="shared" si="3"/>
        <v>168236250</v>
      </c>
      <c r="BE28" s="6" t="str">
        <f t="shared" si="4"/>
        <v>CUMPLE</v>
      </c>
      <c r="BF28" s="151">
        <v>6864039</v>
      </c>
      <c r="BG28" s="22">
        <f t="shared" si="5"/>
        <v>171600975</v>
      </c>
      <c r="BH28" s="6" t="str">
        <f t="shared" si="6"/>
        <v>CUMPLE</v>
      </c>
      <c r="BI28" s="151">
        <v>6625920</v>
      </c>
      <c r="BJ28" s="22">
        <f t="shared" si="7"/>
        <v>165648000</v>
      </c>
      <c r="BK28" s="6" t="str">
        <f t="shared" si="8"/>
        <v>CUMPLE</v>
      </c>
    </row>
    <row r="29" spans="1:63" ht="40.5" x14ac:dyDescent="0.25">
      <c r="A29" s="121">
        <v>26</v>
      </c>
      <c r="B29" s="53" t="s">
        <v>124</v>
      </c>
      <c r="C29" s="74" t="s">
        <v>48</v>
      </c>
      <c r="D29" s="74">
        <v>5</v>
      </c>
      <c r="E29" s="22">
        <v>6069000</v>
      </c>
      <c r="F29" s="122">
        <f t="shared" si="0"/>
        <v>30345000</v>
      </c>
      <c r="AZ29" s="151">
        <v>5589549</v>
      </c>
      <c r="BA29" s="22">
        <f t="shared" si="1"/>
        <v>27947745</v>
      </c>
      <c r="BB29" s="6" t="str">
        <f t="shared" si="10"/>
        <v>CUMPLE</v>
      </c>
      <c r="BC29" s="151">
        <v>5917275</v>
      </c>
      <c r="BD29" s="22">
        <f t="shared" si="3"/>
        <v>29586375</v>
      </c>
      <c r="BE29" s="6" t="str">
        <f t="shared" si="4"/>
        <v>CUMPLE</v>
      </c>
      <c r="BF29" s="151">
        <v>6035620.5</v>
      </c>
      <c r="BG29" s="22">
        <f t="shared" si="5"/>
        <v>30178102.5</v>
      </c>
      <c r="BH29" s="6" t="str">
        <f t="shared" si="6"/>
        <v>CUMPLE</v>
      </c>
      <c r="BI29" s="151">
        <v>5826240</v>
      </c>
      <c r="BJ29" s="22">
        <f t="shared" si="7"/>
        <v>29131200</v>
      </c>
      <c r="BK29" s="6" t="str">
        <f t="shared" si="8"/>
        <v>CUMPLE</v>
      </c>
    </row>
    <row r="30" spans="1:63" ht="27" x14ac:dyDescent="0.25">
      <c r="A30" s="121">
        <v>27</v>
      </c>
      <c r="B30" s="53" t="s">
        <v>125</v>
      </c>
      <c r="C30" s="74" t="s">
        <v>48</v>
      </c>
      <c r="D30" s="74">
        <v>7</v>
      </c>
      <c r="E30" s="22">
        <v>2201500</v>
      </c>
      <c r="F30" s="122">
        <f t="shared" si="0"/>
        <v>15410500</v>
      </c>
      <c r="AZ30" s="151">
        <v>2027581.5</v>
      </c>
      <c r="BA30" s="22">
        <f t="shared" si="1"/>
        <v>14193070.5</v>
      </c>
      <c r="BB30" s="6" t="str">
        <f t="shared" si="10"/>
        <v>CUMPLE</v>
      </c>
      <c r="BC30" s="151">
        <v>2146462.5</v>
      </c>
      <c r="BD30" s="22">
        <f t="shared" si="3"/>
        <v>15025237.5</v>
      </c>
      <c r="BE30" s="6" t="str">
        <f t="shared" si="4"/>
        <v>CUMPLE</v>
      </c>
      <c r="BF30" s="151">
        <v>2189391.75</v>
      </c>
      <c r="BG30" s="22">
        <f t="shared" si="5"/>
        <v>15325742.25</v>
      </c>
      <c r="BH30" s="6" t="str">
        <f t="shared" si="6"/>
        <v>CUMPLE</v>
      </c>
      <c r="BI30" s="151">
        <v>2113440</v>
      </c>
      <c r="BJ30" s="22">
        <f t="shared" si="7"/>
        <v>14794080</v>
      </c>
      <c r="BK30" s="6" t="str">
        <f t="shared" si="8"/>
        <v>CUMPLE</v>
      </c>
    </row>
    <row r="31" spans="1:63" ht="135" x14ac:dyDescent="0.25">
      <c r="A31" s="121">
        <v>28</v>
      </c>
      <c r="B31" s="53" t="s">
        <v>126</v>
      </c>
      <c r="C31" s="74" t="s">
        <v>48</v>
      </c>
      <c r="D31" s="74">
        <v>1</v>
      </c>
      <c r="E31" s="22">
        <v>22355119.849999998</v>
      </c>
      <c r="F31" s="122">
        <f t="shared" si="0"/>
        <v>22355119.849999998</v>
      </c>
      <c r="AZ31" s="151">
        <v>20589065.38185</v>
      </c>
      <c r="BA31" s="22">
        <f t="shared" si="1"/>
        <v>20589065.38185</v>
      </c>
      <c r="BB31" s="6" t="str">
        <f t="shared" si="10"/>
        <v>CUMPLE</v>
      </c>
      <c r="BC31" s="151">
        <v>21796241.853749998</v>
      </c>
      <c r="BD31" s="22">
        <f t="shared" si="3"/>
        <v>21796241.853749998</v>
      </c>
      <c r="BE31" s="6" t="str">
        <f t="shared" si="4"/>
        <v>CUMPLE</v>
      </c>
      <c r="BF31" s="151">
        <v>22232166.669999998</v>
      </c>
      <c r="BG31" s="22">
        <f t="shared" si="5"/>
        <v>22232166.669999998</v>
      </c>
      <c r="BH31" s="6" t="str">
        <f t="shared" si="6"/>
        <v>CUMPLE</v>
      </c>
      <c r="BI31" s="151">
        <v>21460460</v>
      </c>
      <c r="BJ31" s="22">
        <f t="shared" si="7"/>
        <v>21460460</v>
      </c>
      <c r="BK31" s="6" t="str">
        <f t="shared" si="8"/>
        <v>CUMPLE</v>
      </c>
    </row>
    <row r="32" spans="1:63" ht="135" x14ac:dyDescent="0.25">
      <c r="A32" s="121">
        <v>29</v>
      </c>
      <c r="B32" s="53" t="s">
        <v>127</v>
      </c>
      <c r="C32" s="74" t="s">
        <v>48</v>
      </c>
      <c r="D32" s="74">
        <v>3</v>
      </c>
      <c r="E32" s="22">
        <v>71138200</v>
      </c>
      <c r="F32" s="122">
        <f t="shared" si="0"/>
        <v>213414600</v>
      </c>
      <c r="AZ32" s="151">
        <v>65518282.199999996</v>
      </c>
      <c r="BA32" s="22">
        <f t="shared" si="1"/>
        <v>196554846.59999999</v>
      </c>
      <c r="BB32" s="6" t="str">
        <f t="shared" si="10"/>
        <v>CUMPLE</v>
      </c>
      <c r="BC32" s="151">
        <v>69359745</v>
      </c>
      <c r="BD32" s="22">
        <f t="shared" si="3"/>
        <v>208079235</v>
      </c>
      <c r="BE32" s="6" t="str">
        <f t="shared" si="4"/>
        <v>CUMPLE</v>
      </c>
      <c r="BF32" s="151">
        <v>70746939.899999991</v>
      </c>
      <c r="BG32" s="22">
        <f t="shared" si="5"/>
        <v>212240819.69999999</v>
      </c>
      <c r="BH32" s="6" t="str">
        <f t="shared" si="6"/>
        <v>CUMPLE</v>
      </c>
      <c r="BI32" s="151">
        <v>68291720</v>
      </c>
      <c r="BJ32" s="22">
        <f t="shared" si="7"/>
        <v>204875160</v>
      </c>
      <c r="BK32" s="6" t="str">
        <f t="shared" si="8"/>
        <v>CUMPLE</v>
      </c>
    </row>
    <row r="33" spans="1:63" ht="135" x14ac:dyDescent="0.25">
      <c r="A33" s="121">
        <v>30</v>
      </c>
      <c r="B33" s="53" t="s">
        <v>128</v>
      </c>
      <c r="C33" s="74" t="s">
        <v>48</v>
      </c>
      <c r="D33" s="74">
        <v>1</v>
      </c>
      <c r="E33" s="22">
        <v>71995000</v>
      </c>
      <c r="F33" s="122">
        <f t="shared" si="0"/>
        <v>71995000</v>
      </c>
      <c r="AZ33" s="151">
        <v>66307395</v>
      </c>
      <c r="BA33" s="22">
        <f t="shared" si="1"/>
        <v>66307395</v>
      </c>
      <c r="BB33" s="6" t="str">
        <f t="shared" si="10"/>
        <v>CUMPLE</v>
      </c>
      <c r="BC33" s="151">
        <v>70195125</v>
      </c>
      <c r="BD33" s="22">
        <f t="shared" si="3"/>
        <v>70195125</v>
      </c>
      <c r="BE33" s="6" t="str">
        <f t="shared" si="4"/>
        <v>CUMPLE</v>
      </c>
      <c r="BF33" s="151">
        <v>71599027.5</v>
      </c>
      <c r="BG33" s="22">
        <f t="shared" si="5"/>
        <v>71599027.5</v>
      </c>
      <c r="BH33" s="6" t="str">
        <f t="shared" si="6"/>
        <v>CUMPLE</v>
      </c>
      <c r="BI33" s="151">
        <v>69115200</v>
      </c>
      <c r="BJ33" s="22">
        <f t="shared" si="7"/>
        <v>69115200</v>
      </c>
      <c r="BK33" s="6" t="str">
        <f t="shared" si="8"/>
        <v>CUMPLE</v>
      </c>
    </row>
    <row r="34" spans="1:63" ht="94.5" x14ac:dyDescent="0.25">
      <c r="A34" s="121">
        <v>31</v>
      </c>
      <c r="B34" s="53" t="s">
        <v>129</v>
      </c>
      <c r="C34" s="74" t="s">
        <v>48</v>
      </c>
      <c r="D34" s="74">
        <v>1</v>
      </c>
      <c r="E34" s="22">
        <v>19025720</v>
      </c>
      <c r="F34" s="122">
        <f t="shared" si="0"/>
        <v>19025720</v>
      </c>
      <c r="AZ34" s="151">
        <v>17522688.120000001</v>
      </c>
      <c r="BA34" s="22">
        <f t="shared" si="1"/>
        <v>17522688.120000001</v>
      </c>
      <c r="BB34" s="6" t="str">
        <f t="shared" si="10"/>
        <v>CUMPLE</v>
      </c>
      <c r="BC34" s="151">
        <v>18550077</v>
      </c>
      <c r="BD34" s="22">
        <f t="shared" si="3"/>
        <v>18550077</v>
      </c>
      <c r="BE34" s="6" t="str">
        <f t="shared" si="4"/>
        <v>CUMPLE</v>
      </c>
      <c r="BF34" s="151">
        <v>18921078.539999999</v>
      </c>
      <c r="BG34" s="22">
        <f t="shared" si="5"/>
        <v>18921078.539999999</v>
      </c>
      <c r="BH34" s="6" t="str">
        <f t="shared" si="6"/>
        <v>CUMPLE</v>
      </c>
      <c r="BI34" s="151">
        <v>18264120</v>
      </c>
      <c r="BJ34" s="22">
        <f t="shared" si="7"/>
        <v>18264120</v>
      </c>
      <c r="BK34" s="6" t="str">
        <f t="shared" si="8"/>
        <v>CUMPLE</v>
      </c>
    </row>
    <row r="35" spans="1:63" ht="81" x14ac:dyDescent="0.25">
      <c r="A35" s="121">
        <v>32</v>
      </c>
      <c r="B35" s="53" t="s">
        <v>130</v>
      </c>
      <c r="C35" s="74" t="s">
        <v>48</v>
      </c>
      <c r="D35" s="74">
        <v>1</v>
      </c>
      <c r="E35" s="22">
        <v>5578715.2399999993</v>
      </c>
      <c r="F35" s="122">
        <f t="shared" si="0"/>
        <v>5578715.2399999993</v>
      </c>
      <c r="AZ35" s="151">
        <v>5137996.7360400008</v>
      </c>
      <c r="BA35" s="22">
        <f t="shared" si="1"/>
        <v>5137996.7360400008</v>
      </c>
      <c r="BB35" s="6" t="str">
        <f t="shared" si="10"/>
        <v>CUMPLE</v>
      </c>
      <c r="BC35" s="151">
        <v>5439247.3589999992</v>
      </c>
      <c r="BD35" s="22">
        <f t="shared" si="3"/>
        <v>5439247.3589999992</v>
      </c>
      <c r="BE35" s="6" t="str">
        <f t="shared" si="4"/>
        <v>CUMPLE</v>
      </c>
      <c r="BF35" s="151">
        <v>5548032.2799999993</v>
      </c>
      <c r="BG35" s="22">
        <f t="shared" si="5"/>
        <v>5548032.2799999993</v>
      </c>
      <c r="BH35" s="6" t="str">
        <f t="shared" si="6"/>
        <v>CUMPLE</v>
      </c>
      <c r="BI35" s="151">
        <v>5355000</v>
      </c>
      <c r="BJ35" s="22">
        <f t="shared" si="7"/>
        <v>5355000</v>
      </c>
      <c r="BK35" s="6" t="str">
        <f t="shared" si="8"/>
        <v>CUMPLE</v>
      </c>
    </row>
    <row r="36" spans="1:63" ht="95.25" thickBot="1" x14ac:dyDescent="0.3">
      <c r="A36" s="121">
        <v>33</v>
      </c>
      <c r="B36" s="53" t="s">
        <v>131</v>
      </c>
      <c r="C36" s="74" t="s">
        <v>48</v>
      </c>
      <c r="D36" s="74">
        <v>107</v>
      </c>
      <c r="E36" s="22">
        <v>2939699.84</v>
      </c>
      <c r="F36" s="122">
        <f t="shared" si="0"/>
        <v>314547882.88</v>
      </c>
      <c r="AZ36" s="154">
        <v>2707463.5526400004</v>
      </c>
      <c r="BA36" s="98">
        <f t="shared" si="1"/>
        <v>289698600.13248003</v>
      </c>
      <c r="BB36" s="99" t="str">
        <f t="shared" si="10"/>
        <v>CUMPLE</v>
      </c>
      <c r="BC36" s="154">
        <v>2866207.344</v>
      </c>
      <c r="BD36" s="98">
        <f t="shared" si="3"/>
        <v>306684185.80800003</v>
      </c>
      <c r="BE36" s="99" t="str">
        <f t="shared" si="4"/>
        <v>CUMPLE</v>
      </c>
      <c r="BF36" s="154">
        <v>2923531.31</v>
      </c>
      <c r="BG36" s="98">
        <f t="shared" si="5"/>
        <v>312817850.17000002</v>
      </c>
      <c r="BH36" s="99" t="str">
        <f t="shared" si="6"/>
        <v>CUMPLE</v>
      </c>
      <c r="BI36" s="154">
        <v>2821490</v>
      </c>
      <c r="BJ36" s="98">
        <f t="shared" si="7"/>
        <v>301899430</v>
      </c>
      <c r="BK36" s="99" t="str">
        <f t="shared" si="8"/>
        <v>CUMPLE</v>
      </c>
    </row>
    <row r="37" spans="1:63" ht="94.5" x14ac:dyDescent="0.25">
      <c r="A37" s="121">
        <v>34</v>
      </c>
      <c r="B37" s="53" t="s">
        <v>132</v>
      </c>
      <c r="C37" s="74" t="s">
        <v>48</v>
      </c>
      <c r="D37" s="74">
        <v>2</v>
      </c>
      <c r="E37" s="22">
        <v>4140010</v>
      </c>
      <c r="F37" s="122">
        <f t="shared" si="0"/>
        <v>8280020</v>
      </c>
      <c r="G37" s="128">
        <f t="shared" ref="G37" si="11">+E37*F37</f>
        <v>34279365600200</v>
      </c>
      <c r="H37" s="122">
        <f t="shared" ref="H37" si="12">+F37*G37</f>
        <v>2.83833832756968E+20</v>
      </c>
      <c r="I37" s="122">
        <f t="shared" ref="I37" si="13">+G37*H37</f>
        <v>9.7296437227821287E+33</v>
      </c>
      <c r="J37" s="122">
        <f t="shared" ref="J37" si="14">+H37*I37</f>
        <v>2.7616020691970264E+54</v>
      </c>
      <c r="K37" s="122">
        <f t="shared" ref="K37" si="15">+I37*J37</f>
        <v>2.6869404237384985E+88</v>
      </c>
      <c r="L37" s="122">
        <f t="shared" ref="L37" si="16">+J37*K37</f>
        <v>7.420260234005372E+142</v>
      </c>
      <c r="M37" s="122">
        <f t="shared" ref="M37" si="17">+K37*L37</f>
        <v>1.9937797177408324E+231</v>
      </c>
      <c r="N37" s="122" t="e">
        <f t="shared" ref="N37" si="18">+L37*M37</f>
        <v>#NUM!</v>
      </c>
      <c r="O37" s="122" t="e">
        <f t="shared" ref="O37" si="19">+M37*N37</f>
        <v>#NUM!</v>
      </c>
      <c r="P37" s="122" t="e">
        <f t="shared" ref="P37" si="20">+N37*O37</f>
        <v>#NUM!</v>
      </c>
      <c r="Q37" s="122" t="e">
        <f t="shared" ref="Q37" si="21">+O37*P37</f>
        <v>#NUM!</v>
      </c>
      <c r="R37" s="122" t="e">
        <f t="shared" ref="R37" si="22">+P37*Q37</f>
        <v>#NUM!</v>
      </c>
      <c r="S37" s="122" t="e">
        <f t="shared" ref="S37" si="23">+Q37*R37</f>
        <v>#NUM!</v>
      </c>
      <c r="T37" s="122" t="e">
        <f t="shared" ref="T37" si="24">+R37*S37</f>
        <v>#NUM!</v>
      </c>
      <c r="U37" s="122" t="e">
        <f t="shared" ref="U37" si="25">+S37*T37</f>
        <v>#NUM!</v>
      </c>
      <c r="V37" s="122" t="e">
        <f t="shared" ref="V37" si="26">+T37*U37</f>
        <v>#NUM!</v>
      </c>
      <c r="W37" s="122" t="e">
        <f t="shared" ref="W37" si="27">+U37*V37</f>
        <v>#NUM!</v>
      </c>
      <c r="X37" s="122" t="e">
        <f t="shared" ref="X37" si="28">+V37*W37</f>
        <v>#NUM!</v>
      </c>
      <c r="Y37" s="122" t="e">
        <f t="shared" ref="Y37" si="29">+W37*X37</f>
        <v>#NUM!</v>
      </c>
      <c r="Z37" s="122" t="e">
        <f t="shared" ref="Z37" si="30">+X37*Y37</f>
        <v>#NUM!</v>
      </c>
      <c r="AA37" s="122" t="e">
        <f t="shared" ref="AA37" si="31">+Y37*Z37</f>
        <v>#NUM!</v>
      </c>
      <c r="AB37" s="122" t="e">
        <f t="shared" ref="AB37" si="32">+Z37*AA37</f>
        <v>#NUM!</v>
      </c>
      <c r="AC37" s="122" t="e">
        <f t="shared" ref="AC37" si="33">+AA37*AB37</f>
        <v>#NUM!</v>
      </c>
      <c r="AD37" s="122" t="e">
        <f t="shared" ref="AD37" si="34">+AB37*AC37</f>
        <v>#NUM!</v>
      </c>
      <c r="AE37" s="122" t="e">
        <f t="shared" ref="AE37" si="35">+AC37*AD37</f>
        <v>#NUM!</v>
      </c>
      <c r="AF37" s="122" t="e">
        <f t="shared" ref="AF37" si="36">+AD37*AE37</f>
        <v>#NUM!</v>
      </c>
      <c r="AG37" s="122" t="e">
        <f t="shared" ref="AG37" si="37">+AE37*AF37</f>
        <v>#NUM!</v>
      </c>
      <c r="AH37" s="122" t="e">
        <f t="shared" ref="AH37" si="38">+AF37*AG37</f>
        <v>#NUM!</v>
      </c>
      <c r="AI37" s="122" t="e">
        <f t="shared" ref="AI37" si="39">+AG37*AH37</f>
        <v>#NUM!</v>
      </c>
      <c r="AJ37" s="122" t="e">
        <f t="shared" ref="AJ37" si="40">+AH37*AI37</f>
        <v>#NUM!</v>
      </c>
      <c r="AK37" s="122" t="e">
        <f t="shared" ref="AK37" si="41">+AI37*AJ37</f>
        <v>#NUM!</v>
      </c>
      <c r="AL37" s="122" t="e">
        <f t="shared" ref="AL37" si="42">+AJ37*AK37</f>
        <v>#NUM!</v>
      </c>
      <c r="AM37" s="122" t="e">
        <f t="shared" ref="AM37" si="43">+AK37*AL37</f>
        <v>#NUM!</v>
      </c>
      <c r="AN37" s="122" t="e">
        <f t="shared" ref="AN37" si="44">+AL37*AM37</f>
        <v>#NUM!</v>
      </c>
      <c r="AO37" s="122" t="e">
        <f t="shared" ref="AO37" si="45">+AM37*AN37</f>
        <v>#NUM!</v>
      </c>
      <c r="AP37" s="122" t="e">
        <f t="shared" ref="AP37" si="46">+AN37*AO37</f>
        <v>#NUM!</v>
      </c>
      <c r="AQ37" s="122" t="e">
        <f t="shared" ref="AQ37" si="47">+AO37*AP37</f>
        <v>#NUM!</v>
      </c>
      <c r="AR37" s="122" t="e">
        <f t="shared" ref="AR37" si="48">+AP37*AQ37</f>
        <v>#NUM!</v>
      </c>
      <c r="AS37" s="122" t="e">
        <f t="shared" ref="AS37" si="49">+AQ37*AR37</f>
        <v>#NUM!</v>
      </c>
      <c r="AT37" s="122" t="e">
        <f t="shared" ref="AT37" si="50">+AR37*AS37</f>
        <v>#NUM!</v>
      </c>
      <c r="AU37" s="122" t="e">
        <f t="shared" ref="AU37" si="51">+AS37*AT37</f>
        <v>#NUM!</v>
      </c>
      <c r="AV37" s="122" t="e">
        <f t="shared" ref="AV37" si="52">+AT37*AU37</f>
        <v>#NUM!</v>
      </c>
      <c r="AW37" s="122" t="e">
        <f t="shared" ref="AW37" si="53">+AU37*AV37</f>
        <v>#NUM!</v>
      </c>
      <c r="AX37" s="122" t="e">
        <f t="shared" ref="AX37" si="54">+AV37*AW37</f>
        <v>#NUM!</v>
      </c>
      <c r="AY37" s="126" t="e">
        <f t="shared" ref="AY37" si="55">+AW37*AX37</f>
        <v>#NUM!</v>
      </c>
      <c r="AZ37" s="150">
        <v>3812949.21</v>
      </c>
      <c r="BA37" s="34">
        <f t="shared" si="1"/>
        <v>7625898.4199999999</v>
      </c>
      <c r="BB37" s="33" t="str">
        <f t="shared" si="10"/>
        <v>CUMPLE</v>
      </c>
      <c r="BC37" s="150">
        <v>4036509.75</v>
      </c>
      <c r="BD37" s="34">
        <f t="shared" si="3"/>
        <v>8073019.5</v>
      </c>
      <c r="BE37" s="33" t="str">
        <f t="shared" si="4"/>
        <v>CUMPLE</v>
      </c>
      <c r="BF37" s="150">
        <v>4117239.3499999996</v>
      </c>
      <c r="BG37" s="34">
        <f t="shared" si="5"/>
        <v>8234478.6999999993</v>
      </c>
      <c r="BH37" s="33" t="str">
        <f t="shared" si="6"/>
        <v>CUMPLE</v>
      </c>
      <c r="BI37" s="150">
        <v>3973410</v>
      </c>
      <c r="BJ37" s="34">
        <f t="shared" si="7"/>
        <v>7946820</v>
      </c>
      <c r="BK37" s="33" t="str">
        <f t="shared" si="8"/>
        <v>CUMPLE</v>
      </c>
    </row>
    <row r="38" spans="1:63" ht="148.5" x14ac:dyDescent="0.25">
      <c r="A38" s="121">
        <v>35</v>
      </c>
      <c r="B38" s="53" t="s">
        <v>133</v>
      </c>
      <c r="C38" s="74" t="s">
        <v>48</v>
      </c>
      <c r="D38" s="74">
        <v>1</v>
      </c>
      <c r="E38" s="22">
        <v>12153470</v>
      </c>
      <c r="F38" s="122">
        <f t="shared" si="0"/>
        <v>12153470</v>
      </c>
      <c r="AZ38" s="151">
        <v>11193345.869999999</v>
      </c>
      <c r="BA38" s="22">
        <f t="shared" si="1"/>
        <v>11193345.869999999</v>
      </c>
      <c r="BB38" s="6" t="str">
        <f t="shared" ref="BB38:BB84" si="56">IF(AZ38&lt;=$E38, "CUMPLE","NO CUMPLE")</f>
        <v>CUMPLE</v>
      </c>
      <c r="BC38" s="151">
        <v>11849633.25</v>
      </c>
      <c r="BD38" s="22">
        <f t="shared" si="3"/>
        <v>11849633.25</v>
      </c>
      <c r="BE38" s="6" t="str">
        <f t="shared" si="4"/>
        <v>CUMPLE</v>
      </c>
      <c r="BF38" s="151">
        <v>12086625.32</v>
      </c>
      <c r="BG38" s="22">
        <f t="shared" si="5"/>
        <v>12086625.32</v>
      </c>
      <c r="BH38" s="6" t="str">
        <f t="shared" si="6"/>
        <v>CUMPLE</v>
      </c>
      <c r="BI38" s="151">
        <v>11666760</v>
      </c>
      <c r="BJ38" s="22">
        <f t="shared" si="7"/>
        <v>11666760</v>
      </c>
      <c r="BK38" s="6" t="str">
        <f t="shared" si="8"/>
        <v>CUMPLE</v>
      </c>
    </row>
    <row r="39" spans="1:63" ht="94.5" x14ac:dyDescent="0.25">
      <c r="A39" s="121">
        <v>36</v>
      </c>
      <c r="B39" s="53" t="s">
        <v>134</v>
      </c>
      <c r="C39" s="74" t="s">
        <v>48</v>
      </c>
      <c r="D39" s="74">
        <v>1</v>
      </c>
      <c r="E39" s="22">
        <v>17588200</v>
      </c>
      <c r="F39" s="122">
        <f t="shared" si="0"/>
        <v>17588200</v>
      </c>
      <c r="AZ39" s="151">
        <v>16198732.199999999</v>
      </c>
      <c r="BA39" s="22">
        <f t="shared" si="1"/>
        <v>16198732.199999999</v>
      </c>
      <c r="BB39" s="6" t="str">
        <f t="shared" si="56"/>
        <v>CUMPLE</v>
      </c>
      <c r="BC39" s="151">
        <v>17148495</v>
      </c>
      <c r="BD39" s="22">
        <f t="shared" si="3"/>
        <v>17148495</v>
      </c>
      <c r="BE39" s="6" t="str">
        <f t="shared" si="4"/>
        <v>CUMPLE</v>
      </c>
      <c r="BF39" s="151">
        <v>17491464.899999999</v>
      </c>
      <c r="BG39" s="22">
        <f t="shared" si="5"/>
        <v>17491464.899999999</v>
      </c>
      <c r="BH39" s="6" t="str">
        <f t="shared" si="6"/>
        <v>CUMPLE</v>
      </c>
      <c r="BI39" s="151">
        <v>16883720</v>
      </c>
      <c r="BJ39" s="22">
        <f t="shared" si="7"/>
        <v>16883720</v>
      </c>
      <c r="BK39" s="6" t="str">
        <f t="shared" si="8"/>
        <v>CUMPLE</v>
      </c>
    </row>
    <row r="40" spans="1:63" ht="135" x14ac:dyDescent="0.25">
      <c r="A40" s="121">
        <v>37</v>
      </c>
      <c r="B40" s="53" t="s">
        <v>135</v>
      </c>
      <c r="C40" s="74" t="s">
        <v>48</v>
      </c>
      <c r="D40" s="74">
        <v>8</v>
      </c>
      <c r="E40" s="22">
        <v>50866439.329999998</v>
      </c>
      <c r="F40" s="122">
        <f t="shared" si="0"/>
        <v>406931514.63999999</v>
      </c>
      <c r="AZ40" s="151">
        <v>46847990.622929998</v>
      </c>
      <c r="BA40" s="22">
        <f t="shared" si="1"/>
        <v>374783924.98343998</v>
      </c>
      <c r="BB40" s="6" t="str">
        <f t="shared" si="56"/>
        <v>CUMPLE</v>
      </c>
      <c r="BC40" s="151">
        <v>49594778.346749991</v>
      </c>
      <c r="BD40" s="22">
        <f t="shared" si="3"/>
        <v>396758226.77399993</v>
      </c>
      <c r="BE40" s="6" t="str">
        <f t="shared" si="4"/>
        <v>CUMPLE</v>
      </c>
      <c r="BF40" s="151">
        <v>50586673.899999999</v>
      </c>
      <c r="BG40" s="22">
        <f t="shared" si="5"/>
        <v>404693391.19999999</v>
      </c>
      <c r="BH40" s="6" t="str">
        <f t="shared" si="6"/>
        <v>CUMPLE</v>
      </c>
      <c r="BI40" s="151">
        <v>48831650</v>
      </c>
      <c r="BJ40" s="22">
        <f t="shared" si="7"/>
        <v>390653200</v>
      </c>
      <c r="BK40" s="6" t="str">
        <f t="shared" si="8"/>
        <v>CUMPLE</v>
      </c>
    </row>
    <row r="41" spans="1:63" ht="175.5" x14ac:dyDescent="0.25">
      <c r="A41" s="121">
        <v>38</v>
      </c>
      <c r="B41" s="53" t="s">
        <v>136</v>
      </c>
      <c r="C41" s="74" t="s">
        <v>48</v>
      </c>
      <c r="D41" s="74">
        <v>2</v>
      </c>
      <c r="E41" s="22">
        <v>94902500</v>
      </c>
      <c r="F41" s="122">
        <f t="shared" si="0"/>
        <v>189805000</v>
      </c>
      <c r="AZ41" s="151">
        <v>87405202.5</v>
      </c>
      <c r="BA41" s="22">
        <f t="shared" si="1"/>
        <v>174810405</v>
      </c>
      <c r="BB41" s="6" t="str">
        <f t="shared" si="56"/>
        <v>CUMPLE</v>
      </c>
      <c r="BC41" s="151">
        <v>92529937.5</v>
      </c>
      <c r="BD41" s="22">
        <f t="shared" si="3"/>
        <v>185059875</v>
      </c>
      <c r="BE41" s="6" t="str">
        <f t="shared" si="4"/>
        <v>CUMPLE</v>
      </c>
      <c r="BF41" s="151">
        <v>94380536.25</v>
      </c>
      <c r="BG41" s="22">
        <f t="shared" si="5"/>
        <v>188761072.5</v>
      </c>
      <c r="BH41" s="6" t="str">
        <f t="shared" si="6"/>
        <v>CUMPLE</v>
      </c>
      <c r="BI41" s="151">
        <v>91106400</v>
      </c>
      <c r="BJ41" s="22">
        <f t="shared" si="7"/>
        <v>182212800</v>
      </c>
      <c r="BK41" s="6" t="str">
        <f t="shared" si="8"/>
        <v>CUMPLE</v>
      </c>
    </row>
    <row r="42" spans="1:63" ht="40.5" x14ac:dyDescent="0.25">
      <c r="A42" s="121">
        <v>39</v>
      </c>
      <c r="B42" s="53" t="s">
        <v>137</v>
      </c>
      <c r="C42" s="74" t="s">
        <v>48</v>
      </c>
      <c r="D42" s="74">
        <v>2</v>
      </c>
      <c r="E42" s="22">
        <v>17176690.859999999</v>
      </c>
      <c r="F42" s="122">
        <f t="shared" si="0"/>
        <v>34353381.719999999</v>
      </c>
      <c r="AZ42" s="151">
        <v>15819732.282059999</v>
      </c>
      <c r="BA42" s="22">
        <f t="shared" si="1"/>
        <v>31639464.564119998</v>
      </c>
      <c r="BB42" s="6" t="str">
        <f t="shared" si="56"/>
        <v>CUMPLE</v>
      </c>
      <c r="BC42" s="151">
        <v>16747273.588500001</v>
      </c>
      <c r="BD42" s="22">
        <f t="shared" si="3"/>
        <v>33494547.177000001</v>
      </c>
      <c r="BE42" s="6" t="str">
        <f t="shared" si="4"/>
        <v>CUMPLE</v>
      </c>
      <c r="BF42" s="151">
        <v>17082219.140000001</v>
      </c>
      <c r="BG42" s="22">
        <f t="shared" si="5"/>
        <v>34164438.280000001</v>
      </c>
      <c r="BH42" s="6" t="str">
        <f t="shared" si="6"/>
        <v>CUMPLE</v>
      </c>
      <c r="BI42" s="151">
        <v>16488640</v>
      </c>
      <c r="BJ42" s="22">
        <f t="shared" si="7"/>
        <v>32977280</v>
      </c>
      <c r="BK42" s="6" t="str">
        <f t="shared" si="8"/>
        <v>CUMPLE</v>
      </c>
    </row>
    <row r="43" spans="1:63" ht="108" x14ac:dyDescent="0.25">
      <c r="A43" s="121">
        <v>40</v>
      </c>
      <c r="B43" s="53" t="s">
        <v>138</v>
      </c>
      <c r="C43" s="74" t="s">
        <v>48</v>
      </c>
      <c r="D43" s="74">
        <v>2</v>
      </c>
      <c r="E43" s="22">
        <v>42149800</v>
      </c>
      <c r="F43" s="122">
        <f t="shared" si="0"/>
        <v>84299600</v>
      </c>
      <c r="AZ43" s="151">
        <v>38819965.799999997</v>
      </c>
      <c r="BA43" s="22">
        <f t="shared" si="1"/>
        <v>77639931.599999994</v>
      </c>
      <c r="BB43" s="6" t="str">
        <f t="shared" si="56"/>
        <v>CUMPLE</v>
      </c>
      <c r="BC43" s="151">
        <v>41096055</v>
      </c>
      <c r="BD43" s="22">
        <f t="shared" si="3"/>
        <v>82192110</v>
      </c>
      <c r="BE43" s="6" t="str">
        <f t="shared" si="4"/>
        <v>CUMPLE</v>
      </c>
      <c r="BF43" s="151">
        <v>41917976.100000001</v>
      </c>
      <c r="BG43" s="22">
        <f t="shared" si="5"/>
        <v>83835952.200000003</v>
      </c>
      <c r="BH43" s="6" t="str">
        <f t="shared" si="6"/>
        <v>CUMPLE</v>
      </c>
      <c r="BI43" s="151">
        <v>40463570</v>
      </c>
      <c r="BJ43" s="22">
        <f t="shared" si="7"/>
        <v>80927140</v>
      </c>
      <c r="BK43" s="6" t="str">
        <f t="shared" si="8"/>
        <v>CUMPLE</v>
      </c>
    </row>
    <row r="44" spans="1:63" ht="121.5" x14ac:dyDescent="0.25">
      <c r="A44" s="121">
        <v>41</v>
      </c>
      <c r="B44" s="53" t="s">
        <v>139</v>
      </c>
      <c r="C44" s="74" t="s">
        <v>48</v>
      </c>
      <c r="D44" s="74">
        <v>8</v>
      </c>
      <c r="E44" s="22">
        <v>30665187.349999998</v>
      </c>
      <c r="F44" s="122">
        <f t="shared" si="0"/>
        <v>245321498.79999998</v>
      </c>
      <c r="AZ44" s="151">
        <v>28242637.549350001</v>
      </c>
      <c r="BA44" s="22">
        <f t="shared" si="1"/>
        <v>225941100.39480001</v>
      </c>
      <c r="BB44" s="6" t="str">
        <f t="shared" si="56"/>
        <v>CUMPLE</v>
      </c>
      <c r="BC44" s="151">
        <v>29898557.666249998</v>
      </c>
      <c r="BD44" s="22">
        <f t="shared" si="3"/>
        <v>239188461.32999998</v>
      </c>
      <c r="BE44" s="6" t="str">
        <f t="shared" si="4"/>
        <v>CUMPLE</v>
      </c>
      <c r="BF44" s="151">
        <v>30496528.649999999</v>
      </c>
      <c r="BG44" s="22">
        <f t="shared" si="5"/>
        <v>243972229.19999999</v>
      </c>
      <c r="BH44" s="6" t="str">
        <f t="shared" si="6"/>
        <v>CUMPLE</v>
      </c>
      <c r="BI44" s="151">
        <v>29438220</v>
      </c>
      <c r="BJ44" s="22">
        <f t="shared" si="7"/>
        <v>235505760</v>
      </c>
      <c r="BK44" s="6" t="str">
        <f t="shared" si="8"/>
        <v>CUMPLE</v>
      </c>
    </row>
    <row r="45" spans="1:63" ht="121.5" x14ac:dyDescent="0.25">
      <c r="A45" s="121">
        <v>42</v>
      </c>
      <c r="B45" s="53" t="s">
        <v>140</v>
      </c>
      <c r="C45" s="74" t="s">
        <v>48</v>
      </c>
      <c r="D45" s="74">
        <v>2</v>
      </c>
      <c r="E45" s="22">
        <v>6412910</v>
      </c>
      <c r="F45" s="122">
        <f t="shared" si="0"/>
        <v>12825820</v>
      </c>
      <c r="AZ45" s="151">
        <v>5906290.1099999994</v>
      </c>
      <c r="BA45" s="22">
        <f t="shared" si="1"/>
        <v>11812580.219999999</v>
      </c>
      <c r="BB45" s="6" t="str">
        <f t="shared" si="56"/>
        <v>CUMPLE</v>
      </c>
      <c r="BC45" s="151">
        <v>6252587.25</v>
      </c>
      <c r="BD45" s="22">
        <f t="shared" si="3"/>
        <v>12505174.5</v>
      </c>
      <c r="BE45" s="6" t="str">
        <f t="shared" si="4"/>
        <v>CUMPLE</v>
      </c>
      <c r="BF45" s="151">
        <v>6377638.3999999994</v>
      </c>
      <c r="BG45" s="22">
        <f t="shared" si="5"/>
        <v>12755276.799999999</v>
      </c>
      <c r="BH45" s="6" t="str">
        <f t="shared" si="6"/>
        <v>CUMPLE</v>
      </c>
      <c r="BI45" s="151">
        <v>6155870</v>
      </c>
      <c r="BJ45" s="22">
        <f t="shared" si="7"/>
        <v>12311740</v>
      </c>
      <c r="BK45" s="6" t="str">
        <f t="shared" si="8"/>
        <v>CUMPLE</v>
      </c>
    </row>
    <row r="46" spans="1:63" ht="135" x14ac:dyDescent="0.25">
      <c r="A46" s="121">
        <v>43</v>
      </c>
      <c r="B46" s="53" t="s">
        <v>141</v>
      </c>
      <c r="C46" s="74" t="s">
        <v>48</v>
      </c>
      <c r="D46" s="74">
        <v>5</v>
      </c>
      <c r="E46" s="22">
        <v>21900161.43</v>
      </c>
      <c r="F46" s="122">
        <f t="shared" si="0"/>
        <v>109500807.15000001</v>
      </c>
      <c r="AZ46" s="151">
        <v>20170048.677029997</v>
      </c>
      <c r="BA46" s="22">
        <f t="shared" si="1"/>
        <v>100850243.38514999</v>
      </c>
      <c r="BB46" s="6" t="str">
        <f t="shared" si="56"/>
        <v>CUMPLE</v>
      </c>
      <c r="BC46" s="151">
        <v>21352657.394249998</v>
      </c>
      <c r="BD46" s="22">
        <f t="shared" si="3"/>
        <v>106763286.97125</v>
      </c>
      <c r="BE46" s="6" t="str">
        <f t="shared" si="4"/>
        <v>CUMPLE</v>
      </c>
      <c r="BF46" s="151">
        <v>21779710.82</v>
      </c>
      <c r="BG46" s="22">
        <f t="shared" si="5"/>
        <v>108898554.09999999</v>
      </c>
      <c r="BH46" s="6" t="str">
        <f t="shared" si="6"/>
        <v>CUMPLE</v>
      </c>
      <c r="BI46" s="151">
        <v>21023730</v>
      </c>
      <c r="BJ46" s="22">
        <f t="shared" si="7"/>
        <v>105118650</v>
      </c>
      <c r="BK46" s="6" t="str">
        <f t="shared" si="8"/>
        <v>CUMPLE</v>
      </c>
    </row>
    <row r="47" spans="1:63" ht="81" x14ac:dyDescent="0.25">
      <c r="A47" s="121">
        <v>44</v>
      </c>
      <c r="B47" s="53" t="s">
        <v>142</v>
      </c>
      <c r="C47" s="74" t="s">
        <v>48</v>
      </c>
      <c r="D47" s="74">
        <v>1</v>
      </c>
      <c r="E47" s="22">
        <v>16671922.609999999</v>
      </c>
      <c r="F47" s="122">
        <f t="shared" si="0"/>
        <v>16671922.609999999</v>
      </c>
      <c r="AZ47" s="151">
        <v>15354840.723809998</v>
      </c>
      <c r="BA47" s="22">
        <f t="shared" si="1"/>
        <v>15354840.723809998</v>
      </c>
      <c r="BB47" s="6" t="str">
        <f t="shared" si="56"/>
        <v>CUMPLE</v>
      </c>
      <c r="BC47" s="151">
        <v>16255124.544749999</v>
      </c>
      <c r="BD47" s="22">
        <f t="shared" si="3"/>
        <v>16255124.544749999</v>
      </c>
      <c r="BE47" s="6" t="str">
        <f t="shared" si="4"/>
        <v>CUMPLE</v>
      </c>
      <c r="BF47" s="151">
        <v>16580227.16</v>
      </c>
      <c r="BG47" s="22">
        <f t="shared" si="5"/>
        <v>16580227.16</v>
      </c>
      <c r="BH47" s="6" t="str">
        <f t="shared" si="6"/>
        <v>CUMPLE</v>
      </c>
      <c r="BI47" s="151">
        <v>16004310</v>
      </c>
      <c r="BJ47" s="22">
        <f t="shared" si="7"/>
        <v>16004310</v>
      </c>
      <c r="BK47" s="6" t="str">
        <f t="shared" si="8"/>
        <v>CUMPLE</v>
      </c>
    </row>
    <row r="48" spans="1:63" ht="135" x14ac:dyDescent="0.25">
      <c r="A48" s="121">
        <v>45</v>
      </c>
      <c r="B48" s="53" t="s">
        <v>143</v>
      </c>
      <c r="C48" s="74" t="s">
        <v>48</v>
      </c>
      <c r="D48" s="74">
        <v>1</v>
      </c>
      <c r="E48" s="22">
        <v>217138110</v>
      </c>
      <c r="F48" s="122">
        <f t="shared" si="0"/>
        <v>217138110</v>
      </c>
      <c r="AZ48" s="151">
        <v>199984199.31</v>
      </c>
      <c r="BA48" s="22">
        <f t="shared" si="1"/>
        <v>199984199.31</v>
      </c>
      <c r="BB48" s="6" t="str">
        <f t="shared" si="56"/>
        <v>CUMPLE</v>
      </c>
      <c r="BC48" s="151">
        <v>211709657.25</v>
      </c>
      <c r="BD48" s="22">
        <f t="shared" si="3"/>
        <v>211709657.25</v>
      </c>
      <c r="BE48" s="6" t="str">
        <f t="shared" si="4"/>
        <v>CUMPLE</v>
      </c>
      <c r="BF48" s="151">
        <v>215943849.79999998</v>
      </c>
      <c r="BG48" s="22">
        <f t="shared" si="5"/>
        <v>215943849.79999998</v>
      </c>
      <c r="BH48" s="6" t="str">
        <f t="shared" si="6"/>
        <v>CUMPLE</v>
      </c>
      <c r="BI48" s="151">
        <v>208452300</v>
      </c>
      <c r="BJ48" s="22">
        <f t="shared" si="7"/>
        <v>208452300</v>
      </c>
      <c r="BK48" s="6" t="str">
        <f t="shared" si="8"/>
        <v>CUMPLE</v>
      </c>
    </row>
    <row r="49" spans="1:63" ht="148.5" x14ac:dyDescent="0.25">
      <c r="A49" s="121">
        <v>46</v>
      </c>
      <c r="B49" s="53" t="s">
        <v>144</v>
      </c>
      <c r="C49" s="74" t="s">
        <v>48</v>
      </c>
      <c r="D49" s="74">
        <v>79</v>
      </c>
      <c r="E49" s="22">
        <v>2989295.4699999997</v>
      </c>
      <c r="F49" s="122">
        <f t="shared" si="0"/>
        <v>236154342.12999997</v>
      </c>
      <c r="AZ49" s="151">
        <v>2753141.12787</v>
      </c>
      <c r="BA49" s="22">
        <f t="shared" si="1"/>
        <v>217498149.10172999</v>
      </c>
      <c r="BB49" s="6" t="str">
        <f t="shared" si="56"/>
        <v>CUMPLE</v>
      </c>
      <c r="BC49" s="151">
        <v>2914563.0832499997</v>
      </c>
      <c r="BD49" s="22">
        <f t="shared" si="3"/>
        <v>230250483.57674998</v>
      </c>
      <c r="BE49" s="6" t="str">
        <f t="shared" si="4"/>
        <v>CUMPLE</v>
      </c>
      <c r="BF49" s="151">
        <v>2972854.4299999997</v>
      </c>
      <c r="BG49" s="22">
        <f t="shared" si="5"/>
        <v>234855499.96999997</v>
      </c>
      <c r="BH49" s="6" t="str">
        <f t="shared" si="6"/>
        <v>CUMPLE</v>
      </c>
      <c r="BI49" s="151">
        <v>2869090</v>
      </c>
      <c r="BJ49" s="22">
        <f t="shared" si="7"/>
        <v>226658110</v>
      </c>
      <c r="BK49" s="6" t="str">
        <f t="shared" si="8"/>
        <v>CUMPLE</v>
      </c>
    </row>
    <row r="50" spans="1:63" ht="81" x14ac:dyDescent="0.25">
      <c r="A50" s="121">
        <v>47</v>
      </c>
      <c r="B50" s="53" t="s">
        <v>145</v>
      </c>
      <c r="C50" s="74" t="s">
        <v>48</v>
      </c>
      <c r="D50" s="74">
        <v>4</v>
      </c>
      <c r="E50" s="22">
        <v>10614800</v>
      </c>
      <c r="F50" s="122">
        <f t="shared" si="0"/>
        <v>42459200</v>
      </c>
      <c r="AZ50" s="151">
        <v>9776230.7999999989</v>
      </c>
      <c r="BA50" s="22">
        <f t="shared" si="1"/>
        <v>39104923.199999996</v>
      </c>
      <c r="BB50" s="6" t="str">
        <f t="shared" si="56"/>
        <v>CUMPLE</v>
      </c>
      <c r="BC50" s="151">
        <v>10349430</v>
      </c>
      <c r="BD50" s="22">
        <f t="shared" si="3"/>
        <v>41397720</v>
      </c>
      <c r="BE50" s="6" t="str">
        <f t="shared" si="4"/>
        <v>CUMPLE</v>
      </c>
      <c r="BF50" s="151">
        <v>10556418.6</v>
      </c>
      <c r="BG50" s="22">
        <f t="shared" si="5"/>
        <v>42225674.399999999</v>
      </c>
      <c r="BH50" s="6" t="str">
        <f t="shared" si="6"/>
        <v>CUMPLE</v>
      </c>
      <c r="BI50" s="151">
        <v>10189970</v>
      </c>
      <c r="BJ50" s="22">
        <f t="shared" si="7"/>
        <v>40759880</v>
      </c>
      <c r="BK50" s="6" t="str">
        <f t="shared" si="8"/>
        <v>CUMPLE</v>
      </c>
    </row>
    <row r="51" spans="1:63" ht="27" x14ac:dyDescent="0.25">
      <c r="A51" s="121">
        <v>48</v>
      </c>
      <c r="B51" s="53" t="s">
        <v>146</v>
      </c>
      <c r="C51" s="74" t="s">
        <v>49</v>
      </c>
      <c r="D51" s="74">
        <v>86</v>
      </c>
      <c r="E51" s="22">
        <v>2010528.7999999998</v>
      </c>
      <c r="F51" s="122">
        <f t="shared" si="0"/>
        <v>172905476.79999998</v>
      </c>
      <c r="AZ51" s="151">
        <v>1851697.0248</v>
      </c>
      <c r="BA51" s="22">
        <f t="shared" si="1"/>
        <v>159245944.13280001</v>
      </c>
      <c r="BB51" s="6" t="str">
        <f t="shared" si="56"/>
        <v>CUMPLE</v>
      </c>
      <c r="BC51" s="151">
        <v>1960265.5799999998</v>
      </c>
      <c r="BD51" s="22">
        <f t="shared" si="3"/>
        <v>168582839.88</v>
      </c>
      <c r="BE51" s="6" t="str">
        <f t="shared" si="4"/>
        <v>CUMPLE</v>
      </c>
      <c r="BF51" s="151">
        <v>1999471.3199999998</v>
      </c>
      <c r="BG51" s="22">
        <f t="shared" si="5"/>
        <v>171954533.51999998</v>
      </c>
      <c r="BH51" s="6" t="str">
        <f t="shared" si="6"/>
        <v>CUMPLE</v>
      </c>
      <c r="BI51" s="151">
        <v>1928990</v>
      </c>
      <c r="BJ51" s="22">
        <f t="shared" si="7"/>
        <v>165893140</v>
      </c>
      <c r="BK51" s="6" t="str">
        <f t="shared" si="8"/>
        <v>CUMPLE</v>
      </c>
    </row>
    <row r="52" spans="1:63" ht="67.5" x14ac:dyDescent="0.25">
      <c r="A52" s="121">
        <v>49</v>
      </c>
      <c r="B52" s="53" t="s">
        <v>147</v>
      </c>
      <c r="C52" s="74" t="s">
        <v>48</v>
      </c>
      <c r="D52" s="74">
        <v>4</v>
      </c>
      <c r="E52" s="22">
        <v>26957070</v>
      </c>
      <c r="F52" s="122">
        <f t="shared" si="0"/>
        <v>107828280</v>
      </c>
      <c r="AZ52" s="151">
        <v>24827461.469999999</v>
      </c>
      <c r="BA52" s="22">
        <f t="shared" si="1"/>
        <v>99309845.879999995</v>
      </c>
      <c r="BB52" s="6" t="str">
        <f t="shared" si="56"/>
        <v>CUMPLE</v>
      </c>
      <c r="BC52" s="151">
        <v>26283143.25</v>
      </c>
      <c r="BD52" s="22">
        <f t="shared" si="3"/>
        <v>105132573</v>
      </c>
      <c r="BE52" s="6" t="str">
        <f t="shared" si="4"/>
        <v>CUMPLE</v>
      </c>
      <c r="BF52" s="151">
        <v>26808805.52</v>
      </c>
      <c r="BG52" s="22">
        <f t="shared" si="5"/>
        <v>107235222.08</v>
      </c>
      <c r="BH52" s="6" t="str">
        <f t="shared" si="6"/>
        <v>CUMPLE</v>
      </c>
      <c r="BI52" s="151">
        <v>25877740</v>
      </c>
      <c r="BJ52" s="22">
        <f t="shared" si="7"/>
        <v>103510960</v>
      </c>
      <c r="BK52" s="6" t="str">
        <f t="shared" si="8"/>
        <v>CUMPLE</v>
      </c>
    </row>
    <row r="53" spans="1:63" ht="81" x14ac:dyDescent="0.25">
      <c r="A53" s="121">
        <v>50</v>
      </c>
      <c r="B53" s="53" t="s">
        <v>148</v>
      </c>
      <c r="C53" s="74" t="s">
        <v>48</v>
      </c>
      <c r="D53" s="74">
        <v>4</v>
      </c>
      <c r="E53" s="22">
        <v>32359631.919999998</v>
      </c>
      <c r="F53" s="122">
        <f t="shared" si="0"/>
        <v>129438527.67999999</v>
      </c>
      <c r="AZ53" s="151">
        <v>29803220.998319998</v>
      </c>
      <c r="BA53" s="22">
        <f t="shared" si="1"/>
        <v>119212883.99327999</v>
      </c>
      <c r="BB53" s="6" t="str">
        <f t="shared" si="56"/>
        <v>CUMPLE</v>
      </c>
      <c r="BC53" s="151">
        <v>31550641.121999998</v>
      </c>
      <c r="BD53" s="22">
        <f t="shared" si="3"/>
        <v>126202564.48799999</v>
      </c>
      <c r="BE53" s="6" t="str">
        <f t="shared" si="4"/>
        <v>CUMPLE</v>
      </c>
      <c r="BF53" s="151">
        <v>32181654.329999998</v>
      </c>
      <c r="BG53" s="22">
        <f t="shared" si="5"/>
        <v>128726617.31999999</v>
      </c>
      <c r="BH53" s="6" t="str">
        <f t="shared" si="6"/>
        <v>CUMPLE</v>
      </c>
      <c r="BI53" s="151">
        <v>31064950</v>
      </c>
      <c r="BJ53" s="22">
        <f t="shared" si="7"/>
        <v>124259800</v>
      </c>
      <c r="BK53" s="6" t="str">
        <f t="shared" si="8"/>
        <v>CUMPLE</v>
      </c>
    </row>
    <row r="54" spans="1:63" ht="81" x14ac:dyDescent="0.25">
      <c r="A54" s="121">
        <v>51</v>
      </c>
      <c r="B54" s="53" t="s">
        <v>149</v>
      </c>
      <c r="C54" s="74" t="s">
        <v>48</v>
      </c>
      <c r="D54" s="74">
        <v>14</v>
      </c>
      <c r="E54" s="22">
        <v>10562660.15</v>
      </c>
      <c r="F54" s="122">
        <f t="shared" si="0"/>
        <v>147877242.09999999</v>
      </c>
      <c r="AZ54" s="151">
        <v>9728209.9981500003</v>
      </c>
      <c r="BA54" s="22">
        <f t="shared" si="1"/>
        <v>136194939.97409999</v>
      </c>
      <c r="BB54" s="6" t="str">
        <f t="shared" si="56"/>
        <v>CUMPLE</v>
      </c>
      <c r="BC54" s="151">
        <v>10298593.64625</v>
      </c>
      <c r="BD54" s="22">
        <f t="shared" si="3"/>
        <v>144180311.04750001</v>
      </c>
      <c r="BE54" s="6" t="str">
        <f t="shared" si="4"/>
        <v>CUMPLE</v>
      </c>
      <c r="BF54" s="151">
        <v>10504565.539999999</v>
      </c>
      <c r="BG54" s="22">
        <f t="shared" si="5"/>
        <v>147063917.56</v>
      </c>
      <c r="BH54" s="6" t="str">
        <f t="shared" si="6"/>
        <v>CUMPLE</v>
      </c>
      <c r="BI54" s="151">
        <v>10139990</v>
      </c>
      <c r="BJ54" s="22">
        <f t="shared" si="7"/>
        <v>141959860</v>
      </c>
      <c r="BK54" s="6" t="str">
        <f t="shared" si="8"/>
        <v>CUMPLE</v>
      </c>
    </row>
    <row r="55" spans="1:63" ht="54" x14ac:dyDescent="0.25">
      <c r="A55" s="121">
        <v>52</v>
      </c>
      <c r="B55" s="53" t="s">
        <v>150</v>
      </c>
      <c r="C55" s="74" t="s">
        <v>48</v>
      </c>
      <c r="D55" s="74">
        <v>24</v>
      </c>
      <c r="E55" s="22">
        <v>7629114.9899999993</v>
      </c>
      <c r="F55" s="122">
        <f t="shared" si="0"/>
        <v>183098759.75999999</v>
      </c>
      <c r="AZ55" s="151">
        <v>7026414.9057899993</v>
      </c>
      <c r="BA55" s="22">
        <f t="shared" si="1"/>
        <v>168633957.73895997</v>
      </c>
      <c r="BB55" s="6" t="str">
        <f t="shared" si="56"/>
        <v>CUMPLE</v>
      </c>
      <c r="BC55" s="151">
        <v>7438387.1152499989</v>
      </c>
      <c r="BD55" s="22">
        <f t="shared" si="3"/>
        <v>178521290.76599997</v>
      </c>
      <c r="BE55" s="6" t="str">
        <f t="shared" si="4"/>
        <v>CUMPLE</v>
      </c>
      <c r="BF55" s="151">
        <v>7587154.3999999994</v>
      </c>
      <c r="BG55" s="22">
        <f t="shared" si="5"/>
        <v>182091705.59999999</v>
      </c>
      <c r="BH55" s="6" t="str">
        <f t="shared" si="6"/>
        <v>CUMPLE</v>
      </c>
      <c r="BI55" s="151">
        <v>7323260</v>
      </c>
      <c r="BJ55" s="22">
        <f t="shared" si="7"/>
        <v>175758240</v>
      </c>
      <c r="BK55" s="6" t="str">
        <f t="shared" si="8"/>
        <v>CUMPLE</v>
      </c>
    </row>
    <row r="56" spans="1:63" ht="54" x14ac:dyDescent="0.25">
      <c r="A56" s="121">
        <v>53</v>
      </c>
      <c r="B56" s="53" t="s">
        <v>151</v>
      </c>
      <c r="C56" s="74" t="s">
        <v>48</v>
      </c>
      <c r="D56" s="74">
        <v>4</v>
      </c>
      <c r="E56" s="22">
        <v>27856122.140000001</v>
      </c>
      <c r="F56" s="122">
        <f t="shared" si="0"/>
        <v>111424488.56</v>
      </c>
      <c r="AZ56" s="151">
        <v>25655488.490940001</v>
      </c>
      <c r="BA56" s="22">
        <f t="shared" si="1"/>
        <v>102621953.96376</v>
      </c>
      <c r="BB56" s="6" t="str">
        <f t="shared" si="56"/>
        <v>CUMPLE</v>
      </c>
      <c r="BC56" s="151">
        <v>27159719.086499996</v>
      </c>
      <c r="BD56" s="22">
        <f t="shared" si="3"/>
        <v>108638876.34599999</v>
      </c>
      <c r="BE56" s="6" t="str">
        <f t="shared" si="4"/>
        <v>CUMPLE</v>
      </c>
      <c r="BF56" s="151">
        <v>27702913.209999997</v>
      </c>
      <c r="BG56" s="22">
        <f t="shared" si="5"/>
        <v>110811652.83999999</v>
      </c>
      <c r="BH56" s="6" t="str">
        <f t="shared" si="6"/>
        <v>CUMPLE</v>
      </c>
      <c r="BI56" s="151">
        <v>26741680</v>
      </c>
      <c r="BJ56" s="22">
        <f t="shared" si="7"/>
        <v>106966720</v>
      </c>
      <c r="BK56" s="6" t="str">
        <f t="shared" si="8"/>
        <v>CUMPLE</v>
      </c>
    </row>
    <row r="57" spans="1:63" ht="67.5" x14ac:dyDescent="0.25">
      <c r="A57" s="121">
        <v>54</v>
      </c>
      <c r="B57" s="53" t="s">
        <v>152</v>
      </c>
      <c r="C57" s="74" t="s">
        <v>48</v>
      </c>
      <c r="D57" s="74">
        <v>4</v>
      </c>
      <c r="E57" s="22">
        <v>2108594.3199999998</v>
      </c>
      <c r="F57" s="122">
        <f t="shared" si="0"/>
        <v>8434377.2799999993</v>
      </c>
      <c r="AZ57" s="151">
        <v>1942015.3687199999</v>
      </c>
      <c r="BA57" s="22">
        <f t="shared" si="1"/>
        <v>7768061.4748799996</v>
      </c>
      <c r="BB57" s="6" t="str">
        <f t="shared" si="56"/>
        <v>CUMPLE</v>
      </c>
      <c r="BC57" s="151">
        <v>2055879.4620000001</v>
      </c>
      <c r="BD57" s="22">
        <f t="shared" si="3"/>
        <v>8223517.8480000002</v>
      </c>
      <c r="BE57" s="6" t="str">
        <f t="shared" si="4"/>
        <v>CUMPLE</v>
      </c>
      <c r="BF57" s="151">
        <v>2096996.5799999998</v>
      </c>
      <c r="BG57" s="22">
        <f t="shared" si="5"/>
        <v>8387986.3199999994</v>
      </c>
      <c r="BH57" s="6" t="str">
        <f t="shared" si="6"/>
        <v>CUMPLE</v>
      </c>
      <c r="BI57" s="151">
        <v>2024190</v>
      </c>
      <c r="BJ57" s="22">
        <f t="shared" si="7"/>
        <v>8096760</v>
      </c>
      <c r="BK57" s="6" t="str">
        <f t="shared" si="8"/>
        <v>CUMPLE</v>
      </c>
    </row>
    <row r="58" spans="1:63" ht="27" x14ac:dyDescent="0.25">
      <c r="A58" s="121">
        <v>55</v>
      </c>
      <c r="B58" s="53" t="s">
        <v>153</v>
      </c>
      <c r="C58" s="74" t="s">
        <v>48</v>
      </c>
      <c r="D58" s="74">
        <v>32</v>
      </c>
      <c r="E58" s="22">
        <v>224489.93</v>
      </c>
      <c r="F58" s="122">
        <f t="shared" si="0"/>
        <v>7183677.7599999998</v>
      </c>
      <c r="AZ58" s="151">
        <v>206755.22553000003</v>
      </c>
      <c r="BA58" s="22">
        <f t="shared" si="1"/>
        <v>6616167.2169600008</v>
      </c>
      <c r="BB58" s="6" t="str">
        <f t="shared" si="56"/>
        <v>CUMPLE</v>
      </c>
      <c r="BC58" s="151">
        <v>218877.68174999996</v>
      </c>
      <c r="BD58" s="22">
        <f t="shared" si="3"/>
        <v>7004085.8159999987</v>
      </c>
      <c r="BE58" s="6" t="str">
        <f t="shared" si="4"/>
        <v>CUMPLE</v>
      </c>
      <c r="BF58" s="151">
        <v>223254.71</v>
      </c>
      <c r="BG58" s="22">
        <f t="shared" si="5"/>
        <v>7144150.7199999997</v>
      </c>
      <c r="BH58" s="6" t="str">
        <f t="shared" si="6"/>
        <v>CUMPLE</v>
      </c>
      <c r="BI58" s="151">
        <v>215390</v>
      </c>
      <c r="BJ58" s="22">
        <f t="shared" si="7"/>
        <v>6892480</v>
      </c>
      <c r="BK58" s="6" t="str">
        <f t="shared" si="8"/>
        <v>CUMPLE</v>
      </c>
    </row>
    <row r="59" spans="1:63" ht="243" x14ac:dyDescent="0.25">
      <c r="A59" s="121">
        <v>56</v>
      </c>
      <c r="B59" s="53" t="s">
        <v>154</v>
      </c>
      <c r="C59" s="74" t="s">
        <v>48</v>
      </c>
      <c r="D59" s="74">
        <v>2</v>
      </c>
      <c r="E59" s="22">
        <v>100806945.61</v>
      </c>
      <c r="F59" s="122">
        <f t="shared" si="0"/>
        <v>201613891.22</v>
      </c>
      <c r="AZ59" s="151">
        <v>92843196.906810001</v>
      </c>
      <c r="BA59" s="22">
        <f t="shared" si="1"/>
        <v>185686393.81362</v>
      </c>
      <c r="BB59" s="6" t="str">
        <f t="shared" si="56"/>
        <v>CUMPLE</v>
      </c>
      <c r="BC59" s="151">
        <v>98286771.969749987</v>
      </c>
      <c r="BD59" s="22">
        <f t="shared" si="3"/>
        <v>196573543.93949997</v>
      </c>
      <c r="BE59" s="6" t="str">
        <f t="shared" si="4"/>
        <v>CUMPLE</v>
      </c>
      <c r="BF59" s="151">
        <v>100252507.94999999</v>
      </c>
      <c r="BG59" s="22">
        <f t="shared" si="5"/>
        <v>200505015.89999998</v>
      </c>
      <c r="BH59" s="6" t="str">
        <f t="shared" si="6"/>
        <v>CUMPLE</v>
      </c>
      <c r="BI59" s="151">
        <v>96774370</v>
      </c>
      <c r="BJ59" s="22">
        <f t="shared" si="7"/>
        <v>193548740</v>
      </c>
      <c r="BK59" s="6" t="str">
        <f t="shared" si="8"/>
        <v>CUMPLE</v>
      </c>
    </row>
    <row r="60" spans="1:63" ht="54" x14ac:dyDescent="0.25">
      <c r="A60" s="121">
        <v>57</v>
      </c>
      <c r="B60" s="53" t="s">
        <v>155</v>
      </c>
      <c r="C60" s="74" t="s">
        <v>48</v>
      </c>
      <c r="D60" s="74">
        <v>4</v>
      </c>
      <c r="E60" s="22">
        <v>24052628.669999998</v>
      </c>
      <c r="F60" s="122">
        <f t="shared" si="0"/>
        <v>96210514.679999992</v>
      </c>
      <c r="AZ60" s="151">
        <v>22152471.005070001</v>
      </c>
      <c r="BA60" s="22">
        <f t="shared" si="1"/>
        <v>88609884.020280004</v>
      </c>
      <c r="BB60" s="6" t="str">
        <f t="shared" si="56"/>
        <v>CUMPLE</v>
      </c>
      <c r="BC60" s="151">
        <v>23451312.953249998</v>
      </c>
      <c r="BD60" s="22">
        <f t="shared" si="3"/>
        <v>93805251.812999994</v>
      </c>
      <c r="BE60" s="6" t="str">
        <f t="shared" si="4"/>
        <v>CUMPLE</v>
      </c>
      <c r="BF60" s="151">
        <v>23920338.75</v>
      </c>
      <c r="BG60" s="22">
        <f t="shared" si="5"/>
        <v>95681355</v>
      </c>
      <c r="BH60" s="6" t="str">
        <f t="shared" si="6"/>
        <v>CUMPLE</v>
      </c>
      <c r="BI60" s="151">
        <v>23089570</v>
      </c>
      <c r="BJ60" s="22">
        <f t="shared" si="7"/>
        <v>92358280</v>
      </c>
      <c r="BK60" s="6" t="str">
        <f t="shared" si="8"/>
        <v>CUMPLE</v>
      </c>
    </row>
    <row r="61" spans="1:63" ht="67.5" x14ac:dyDescent="0.25">
      <c r="A61" s="121">
        <v>58</v>
      </c>
      <c r="B61" s="53" t="s">
        <v>156</v>
      </c>
      <c r="C61" s="74" t="s">
        <v>48</v>
      </c>
      <c r="D61" s="74">
        <v>24</v>
      </c>
      <c r="E61" s="22">
        <v>2196150.9499999997</v>
      </c>
      <c r="F61" s="122">
        <f t="shared" si="0"/>
        <v>52707622.799999997</v>
      </c>
      <c r="AZ61" s="151">
        <v>2022655.02495</v>
      </c>
      <c r="BA61" s="22">
        <f t="shared" si="1"/>
        <v>48543720.598800004</v>
      </c>
      <c r="BB61" s="6" t="str">
        <f t="shared" si="56"/>
        <v>CUMPLE</v>
      </c>
      <c r="BC61" s="151">
        <v>2141247.17625</v>
      </c>
      <c r="BD61" s="22">
        <f t="shared" si="3"/>
        <v>51389932.230000004</v>
      </c>
      <c r="BE61" s="6" t="str">
        <f t="shared" si="4"/>
        <v>CUMPLE</v>
      </c>
      <c r="BF61" s="151">
        <v>2184072.4499999997</v>
      </c>
      <c r="BG61" s="22">
        <f t="shared" si="5"/>
        <v>52417738.799999997</v>
      </c>
      <c r="BH61" s="6" t="str">
        <f t="shared" si="6"/>
        <v>CUMPLE</v>
      </c>
      <c r="BI61" s="151">
        <v>2107490</v>
      </c>
      <c r="BJ61" s="22">
        <f t="shared" si="7"/>
        <v>50579760</v>
      </c>
      <c r="BK61" s="6" t="str">
        <f t="shared" si="8"/>
        <v>CUMPLE</v>
      </c>
    </row>
    <row r="62" spans="1:63" ht="216" x14ac:dyDescent="0.25">
      <c r="A62" s="121">
        <v>59</v>
      </c>
      <c r="B62" s="53" t="s">
        <v>157</v>
      </c>
      <c r="C62" s="74" t="s">
        <v>48</v>
      </c>
      <c r="D62" s="74">
        <v>6</v>
      </c>
      <c r="E62" s="22">
        <v>10509004.24</v>
      </c>
      <c r="F62" s="122">
        <f t="shared" si="0"/>
        <v>63054025.439999998</v>
      </c>
      <c r="AZ62" s="151">
        <v>9678792.9050399996</v>
      </c>
      <c r="BA62" s="22">
        <f t="shared" si="1"/>
        <v>58072757.430239998</v>
      </c>
      <c r="BB62" s="6" t="str">
        <f t="shared" si="56"/>
        <v>CUMPLE</v>
      </c>
      <c r="BC62" s="151">
        <v>10246279.134</v>
      </c>
      <c r="BD62" s="22">
        <f t="shared" si="3"/>
        <v>61477674.803999998</v>
      </c>
      <c r="BE62" s="6" t="str">
        <f t="shared" si="4"/>
        <v>CUMPLE</v>
      </c>
      <c r="BF62" s="151">
        <v>10451204.75</v>
      </c>
      <c r="BG62" s="22">
        <f t="shared" si="5"/>
        <v>62707228.5</v>
      </c>
      <c r="BH62" s="6" t="str">
        <f t="shared" si="6"/>
        <v>CUMPLE</v>
      </c>
      <c r="BI62" s="151">
        <v>10087630</v>
      </c>
      <c r="BJ62" s="22">
        <f t="shared" si="7"/>
        <v>60525780</v>
      </c>
      <c r="BK62" s="6" t="str">
        <f t="shared" si="8"/>
        <v>CUMPLE</v>
      </c>
    </row>
    <row r="63" spans="1:63" ht="243" x14ac:dyDescent="0.25">
      <c r="A63" s="121">
        <v>60</v>
      </c>
      <c r="B63" s="53" t="s">
        <v>158</v>
      </c>
      <c r="C63" s="74" t="s">
        <v>48</v>
      </c>
      <c r="D63" s="74">
        <v>2</v>
      </c>
      <c r="E63" s="22">
        <v>181810401.5</v>
      </c>
      <c r="F63" s="122">
        <f t="shared" si="0"/>
        <v>363620803</v>
      </c>
      <c r="AZ63" s="151">
        <v>167447379.78149998</v>
      </c>
      <c r="BA63" s="22">
        <f t="shared" si="1"/>
        <v>334894759.56299996</v>
      </c>
      <c r="BB63" s="6" t="str">
        <f t="shared" si="56"/>
        <v>CUMPLE</v>
      </c>
      <c r="BC63" s="151">
        <v>177265141.46250001</v>
      </c>
      <c r="BD63" s="22">
        <f t="shared" si="3"/>
        <v>354530282.92500001</v>
      </c>
      <c r="BE63" s="6" t="str">
        <f t="shared" si="4"/>
        <v>CUMPLE</v>
      </c>
      <c r="BF63" s="151">
        <v>180810444.5</v>
      </c>
      <c r="BG63" s="22">
        <f t="shared" si="5"/>
        <v>361620889</v>
      </c>
      <c r="BH63" s="6" t="str">
        <f t="shared" si="6"/>
        <v>CUMPLE</v>
      </c>
      <c r="BI63" s="151">
        <v>174537300</v>
      </c>
      <c r="BJ63" s="22">
        <f t="shared" si="7"/>
        <v>349074600</v>
      </c>
      <c r="BK63" s="6" t="str">
        <f t="shared" si="8"/>
        <v>CUMPLE</v>
      </c>
    </row>
    <row r="64" spans="1:63" ht="67.5" x14ac:dyDescent="0.25">
      <c r="A64" s="121">
        <v>61</v>
      </c>
      <c r="B64" s="53" t="s">
        <v>159</v>
      </c>
      <c r="C64" s="74" t="s">
        <v>48</v>
      </c>
      <c r="D64" s="74">
        <v>2</v>
      </c>
      <c r="E64" s="22">
        <v>28783541.5</v>
      </c>
      <c r="F64" s="122">
        <f t="shared" si="0"/>
        <v>57567083</v>
      </c>
      <c r="AZ64" s="151">
        <v>26509641.721500002</v>
      </c>
      <c r="BA64" s="22">
        <f t="shared" si="1"/>
        <v>53019283.443000004</v>
      </c>
      <c r="BB64" s="6" t="str">
        <f t="shared" si="56"/>
        <v>CUMPLE</v>
      </c>
      <c r="BC64" s="151">
        <v>28063952.962499999</v>
      </c>
      <c r="BD64" s="22">
        <f t="shared" si="3"/>
        <v>56127905.924999997</v>
      </c>
      <c r="BE64" s="6" t="str">
        <f t="shared" si="4"/>
        <v>CUMPLE</v>
      </c>
      <c r="BF64" s="151">
        <v>28625232.23</v>
      </c>
      <c r="BG64" s="22">
        <f t="shared" si="5"/>
        <v>57250464.460000001</v>
      </c>
      <c r="BH64" s="6" t="str">
        <f t="shared" si="6"/>
        <v>CUMPLE</v>
      </c>
      <c r="BI64" s="151">
        <v>27631800</v>
      </c>
      <c r="BJ64" s="22">
        <f t="shared" si="7"/>
        <v>55263600</v>
      </c>
      <c r="BK64" s="6" t="str">
        <f t="shared" si="8"/>
        <v>CUMPLE</v>
      </c>
    </row>
    <row r="65" spans="1:63" ht="148.5" x14ac:dyDescent="0.25">
      <c r="A65" s="121">
        <v>62</v>
      </c>
      <c r="B65" s="53" t="s">
        <v>160</v>
      </c>
      <c r="C65" s="74" t="s">
        <v>48</v>
      </c>
      <c r="D65" s="74">
        <v>2</v>
      </c>
      <c r="E65" s="22">
        <v>35442960</v>
      </c>
      <c r="F65" s="122">
        <f t="shared" si="0"/>
        <v>70885920</v>
      </c>
      <c r="AZ65" s="151">
        <v>32642966.16</v>
      </c>
      <c r="BA65" s="22">
        <f t="shared" si="1"/>
        <v>65285932.32</v>
      </c>
      <c r="BB65" s="6" t="str">
        <f t="shared" si="56"/>
        <v>CUMPLE</v>
      </c>
      <c r="BC65" s="151">
        <v>34556886</v>
      </c>
      <c r="BD65" s="22">
        <f t="shared" si="3"/>
        <v>69113772</v>
      </c>
      <c r="BE65" s="6" t="str">
        <f t="shared" si="4"/>
        <v>CUMPLE</v>
      </c>
      <c r="BF65" s="151">
        <v>35248023.719999999</v>
      </c>
      <c r="BG65" s="22">
        <f t="shared" si="5"/>
        <v>70496047.439999998</v>
      </c>
      <c r="BH65" s="6" t="str">
        <f t="shared" si="6"/>
        <v>CUMPLE</v>
      </c>
      <c r="BI65" s="151">
        <v>34024480</v>
      </c>
      <c r="BJ65" s="22">
        <f t="shared" si="7"/>
        <v>68048960</v>
      </c>
      <c r="BK65" s="6" t="str">
        <f t="shared" si="8"/>
        <v>CUMPLE</v>
      </c>
    </row>
    <row r="66" spans="1:63" ht="108" x14ac:dyDescent="0.25">
      <c r="A66" s="121">
        <v>63</v>
      </c>
      <c r="B66" s="53" t="s">
        <v>161</v>
      </c>
      <c r="C66" s="74" t="s">
        <v>48</v>
      </c>
      <c r="D66" s="74">
        <v>2</v>
      </c>
      <c r="E66" s="22">
        <v>279409620</v>
      </c>
      <c r="F66" s="122">
        <f t="shared" si="0"/>
        <v>558819240</v>
      </c>
      <c r="AZ66" s="151">
        <v>257336260.01999998</v>
      </c>
      <c r="BA66" s="22">
        <f t="shared" si="1"/>
        <v>514672520.03999996</v>
      </c>
      <c r="BB66" s="6" t="str">
        <f t="shared" si="56"/>
        <v>CUMPLE</v>
      </c>
      <c r="BC66" s="151">
        <v>272424379.5</v>
      </c>
      <c r="BD66" s="22">
        <f t="shared" si="3"/>
        <v>544848759</v>
      </c>
      <c r="BE66" s="6" t="str">
        <f t="shared" si="4"/>
        <v>CUMPLE</v>
      </c>
      <c r="BF66" s="151">
        <v>277872867.08999997</v>
      </c>
      <c r="BG66" s="22">
        <f t="shared" si="5"/>
        <v>555745734.17999995</v>
      </c>
      <c r="BH66" s="6" t="str">
        <f t="shared" si="6"/>
        <v>CUMPLE</v>
      </c>
      <c r="BI66" s="151">
        <v>268233140</v>
      </c>
      <c r="BJ66" s="22">
        <f t="shared" si="7"/>
        <v>536466280</v>
      </c>
      <c r="BK66" s="6" t="str">
        <f t="shared" si="8"/>
        <v>CUMPLE</v>
      </c>
    </row>
    <row r="67" spans="1:63" ht="108" x14ac:dyDescent="0.25">
      <c r="A67" s="121">
        <v>64</v>
      </c>
      <c r="B67" s="53" t="s">
        <v>162</v>
      </c>
      <c r="C67" s="74" t="s">
        <v>48</v>
      </c>
      <c r="D67" s="74">
        <v>2</v>
      </c>
      <c r="E67" s="22">
        <v>94552640</v>
      </c>
      <c r="F67" s="122">
        <f t="shared" si="0"/>
        <v>189105280</v>
      </c>
      <c r="AZ67" s="151">
        <v>87082981.439999998</v>
      </c>
      <c r="BA67" s="22">
        <f t="shared" si="1"/>
        <v>174165962.88</v>
      </c>
      <c r="BB67" s="6" t="str">
        <f t="shared" si="56"/>
        <v>CUMPLE</v>
      </c>
      <c r="BC67" s="151">
        <v>92188824</v>
      </c>
      <c r="BD67" s="22">
        <f t="shared" si="3"/>
        <v>184377648</v>
      </c>
      <c r="BE67" s="6" t="str">
        <f t="shared" si="4"/>
        <v>CUMPLE</v>
      </c>
      <c r="BF67" s="151">
        <v>94032600.479999989</v>
      </c>
      <c r="BG67" s="22">
        <f t="shared" si="5"/>
        <v>188065200.95999998</v>
      </c>
      <c r="BH67" s="6" t="str">
        <f t="shared" si="6"/>
        <v>CUMPLE</v>
      </c>
      <c r="BI67" s="151">
        <v>90769630</v>
      </c>
      <c r="BJ67" s="22">
        <f t="shared" si="7"/>
        <v>181539260</v>
      </c>
      <c r="BK67" s="6" t="str">
        <f t="shared" si="8"/>
        <v>CUMPLE</v>
      </c>
    </row>
    <row r="68" spans="1:63" ht="108" x14ac:dyDescent="0.25">
      <c r="A68" s="121">
        <v>65</v>
      </c>
      <c r="B68" s="53" t="s">
        <v>163</v>
      </c>
      <c r="C68" s="74" t="s">
        <v>48</v>
      </c>
      <c r="D68" s="74">
        <v>2</v>
      </c>
      <c r="E68" s="22">
        <v>18799620</v>
      </c>
      <c r="F68" s="122">
        <f t="shared" ref="F68:F84" si="57">+D68*E68</f>
        <v>37599240</v>
      </c>
      <c r="AZ68" s="151">
        <v>17314450.02</v>
      </c>
      <c r="BA68" s="22">
        <f t="shared" ref="BA68:BA84" si="58">+AZ68*$D68</f>
        <v>34628900.039999999</v>
      </c>
      <c r="BB68" s="6" t="str">
        <f t="shared" si="56"/>
        <v>CUMPLE</v>
      </c>
      <c r="BC68" s="151">
        <v>18329629.5</v>
      </c>
      <c r="BD68" s="22">
        <f t="shared" ref="BD68:BD84" si="59">+BC68*$D68</f>
        <v>36659259</v>
      </c>
      <c r="BE68" s="6" t="str">
        <f t="shared" ref="BE68:BE84" si="60">IF(BC68&lt;=$E68, "CUMPLE","NO CUMPLE")</f>
        <v>CUMPLE</v>
      </c>
      <c r="BF68" s="151">
        <v>18696222.09</v>
      </c>
      <c r="BG68" s="22">
        <f t="shared" ref="BG68:BG84" si="61">+BF68*$D68</f>
        <v>37392444.18</v>
      </c>
      <c r="BH68" s="6" t="str">
        <f t="shared" ref="BH68:BH84" si="62">IF(BF68&lt;=$E68, "CUMPLE","NO CUMPLE")</f>
        <v>CUMPLE</v>
      </c>
      <c r="BI68" s="151">
        <v>18047540</v>
      </c>
      <c r="BJ68" s="22">
        <f t="shared" ref="BJ68:BJ84" si="63">+BI68*$D68</f>
        <v>36095080</v>
      </c>
      <c r="BK68" s="6" t="str">
        <f t="shared" ref="BK68:BK84" si="64">IF(BI68&lt;=$E68, "CUMPLE","NO CUMPLE")</f>
        <v>CUMPLE</v>
      </c>
    </row>
    <row r="69" spans="1:63" ht="67.5" x14ac:dyDescent="0.25">
      <c r="A69" s="121">
        <v>66</v>
      </c>
      <c r="B69" s="53" t="s">
        <v>164</v>
      </c>
      <c r="C69" s="74" t="s">
        <v>48</v>
      </c>
      <c r="D69" s="74">
        <v>1</v>
      </c>
      <c r="E69" s="22">
        <v>418015795.81999999</v>
      </c>
      <c r="F69" s="122">
        <f t="shared" si="57"/>
        <v>418015795.81999999</v>
      </c>
      <c r="AZ69" s="151">
        <v>384992547.95021999</v>
      </c>
      <c r="BA69" s="22">
        <f t="shared" si="58"/>
        <v>384992547.95021999</v>
      </c>
      <c r="BB69" s="6" t="str">
        <f t="shared" si="56"/>
        <v>CUMPLE</v>
      </c>
      <c r="BC69" s="151">
        <v>407565400.92449999</v>
      </c>
      <c r="BD69" s="22">
        <f t="shared" si="59"/>
        <v>407565400.92449999</v>
      </c>
      <c r="BE69" s="6" t="str">
        <f t="shared" si="60"/>
        <v>CUMPLE</v>
      </c>
      <c r="BF69" s="151">
        <v>415716708.68000001</v>
      </c>
      <c r="BG69" s="22">
        <f t="shared" si="61"/>
        <v>415716708.68000001</v>
      </c>
      <c r="BH69" s="6" t="str">
        <f t="shared" si="62"/>
        <v>CUMPLE</v>
      </c>
      <c r="BI69" s="151">
        <v>401294180</v>
      </c>
      <c r="BJ69" s="22">
        <f t="shared" si="63"/>
        <v>401294180</v>
      </c>
      <c r="BK69" s="6" t="str">
        <f t="shared" si="64"/>
        <v>CUMPLE</v>
      </c>
    </row>
    <row r="70" spans="1:63" ht="27" x14ac:dyDescent="0.25">
      <c r="A70" s="121">
        <v>67</v>
      </c>
      <c r="B70" s="129" t="s">
        <v>165</v>
      </c>
      <c r="C70" s="74" t="s">
        <v>49</v>
      </c>
      <c r="D70" s="74">
        <v>1244</v>
      </c>
      <c r="E70" s="22">
        <v>148750</v>
      </c>
      <c r="F70" s="122">
        <f t="shared" si="57"/>
        <v>185045000</v>
      </c>
      <c r="AZ70" s="151">
        <v>136998.75</v>
      </c>
      <c r="BA70" s="22">
        <f t="shared" si="58"/>
        <v>170426445</v>
      </c>
      <c r="BB70" s="6" t="str">
        <f t="shared" si="56"/>
        <v>CUMPLE</v>
      </c>
      <c r="BC70" s="151">
        <v>145031.25</v>
      </c>
      <c r="BD70" s="22">
        <f t="shared" si="59"/>
        <v>180418875</v>
      </c>
      <c r="BE70" s="6" t="str">
        <f t="shared" si="60"/>
        <v>CUMPLE</v>
      </c>
      <c r="BF70" s="151">
        <v>147931.28</v>
      </c>
      <c r="BG70" s="22">
        <f t="shared" si="61"/>
        <v>184026512.31999999</v>
      </c>
      <c r="BH70" s="6" t="str">
        <f t="shared" si="62"/>
        <v>CUMPLE</v>
      </c>
      <c r="BI70" s="151">
        <v>142800</v>
      </c>
      <c r="BJ70" s="22">
        <f t="shared" si="63"/>
        <v>177643200</v>
      </c>
      <c r="BK70" s="6" t="str">
        <f t="shared" si="64"/>
        <v>CUMPLE</v>
      </c>
    </row>
    <row r="71" spans="1:63" ht="108" x14ac:dyDescent="0.25">
      <c r="A71" s="121">
        <v>68</v>
      </c>
      <c r="B71" s="53" t="s">
        <v>166</v>
      </c>
      <c r="C71" s="74" t="s">
        <v>48</v>
      </c>
      <c r="D71" s="74">
        <v>2</v>
      </c>
      <c r="E71" s="22">
        <v>19802751.919999998</v>
      </c>
      <c r="F71" s="122">
        <f t="shared" si="57"/>
        <v>39605503.839999996</v>
      </c>
      <c r="AZ71" s="151">
        <v>18238334.518320002</v>
      </c>
      <c r="BA71" s="22">
        <f t="shared" si="58"/>
        <v>36476669.036640003</v>
      </c>
      <c r="BB71" s="6" t="str">
        <f t="shared" si="56"/>
        <v>CUMPLE</v>
      </c>
      <c r="BC71" s="151">
        <v>19307683.121999998</v>
      </c>
      <c r="BD71" s="22">
        <f t="shared" si="59"/>
        <v>38615366.243999995</v>
      </c>
      <c r="BE71" s="6" t="str">
        <f t="shared" si="60"/>
        <v>CUMPLE</v>
      </c>
      <c r="BF71" s="151">
        <v>19693837.169999998</v>
      </c>
      <c r="BG71" s="22">
        <f t="shared" si="61"/>
        <v>39387674.339999996</v>
      </c>
      <c r="BH71" s="6" t="str">
        <f t="shared" si="62"/>
        <v>CUMPLE</v>
      </c>
      <c r="BI71" s="151">
        <v>19010250</v>
      </c>
      <c r="BJ71" s="22">
        <f t="shared" si="63"/>
        <v>38020500</v>
      </c>
      <c r="BK71" s="6" t="str">
        <f t="shared" si="64"/>
        <v>CUMPLE</v>
      </c>
    </row>
    <row r="72" spans="1:63" ht="27" x14ac:dyDescent="0.25">
      <c r="A72" s="121">
        <v>69</v>
      </c>
      <c r="B72" s="53" t="s">
        <v>167</v>
      </c>
      <c r="C72" s="74" t="s">
        <v>48</v>
      </c>
      <c r="D72" s="74">
        <v>2</v>
      </c>
      <c r="E72" s="22">
        <v>1718218.39</v>
      </c>
      <c r="F72" s="122">
        <f t="shared" si="57"/>
        <v>3436436.78</v>
      </c>
      <c r="AZ72" s="151">
        <v>1582479.1371899999</v>
      </c>
      <c r="BA72" s="22">
        <f t="shared" si="58"/>
        <v>3164958.2743799998</v>
      </c>
      <c r="BB72" s="6" t="str">
        <f t="shared" si="56"/>
        <v>CUMPLE</v>
      </c>
      <c r="BC72" s="151">
        <v>1675262.9302499997</v>
      </c>
      <c r="BD72" s="22">
        <f t="shared" si="59"/>
        <v>3350525.8604999995</v>
      </c>
      <c r="BE72" s="6" t="str">
        <f t="shared" si="60"/>
        <v>CUMPLE</v>
      </c>
      <c r="BF72" s="151">
        <v>1708768.5999999999</v>
      </c>
      <c r="BG72" s="22">
        <f t="shared" si="61"/>
        <v>3417537.1999999997</v>
      </c>
      <c r="BH72" s="6" t="str">
        <f t="shared" si="62"/>
        <v>CUMPLE</v>
      </c>
      <c r="BI72" s="151">
        <v>1649340</v>
      </c>
      <c r="BJ72" s="22">
        <f t="shared" si="63"/>
        <v>3298680</v>
      </c>
      <c r="BK72" s="6" t="str">
        <f t="shared" si="64"/>
        <v>CUMPLE</v>
      </c>
    </row>
    <row r="73" spans="1:63" ht="121.5" x14ac:dyDescent="0.25">
      <c r="A73" s="121">
        <v>70</v>
      </c>
      <c r="B73" s="53" t="s">
        <v>168</v>
      </c>
      <c r="C73" s="74" t="s">
        <v>48</v>
      </c>
      <c r="D73" s="74">
        <v>6</v>
      </c>
      <c r="E73" s="22">
        <v>10829000</v>
      </c>
      <c r="F73" s="122">
        <f t="shared" si="57"/>
        <v>64974000</v>
      </c>
      <c r="AZ73" s="151">
        <v>9973509</v>
      </c>
      <c r="BA73" s="22">
        <f t="shared" si="58"/>
        <v>59841054</v>
      </c>
      <c r="BB73" s="6" t="str">
        <f t="shared" si="56"/>
        <v>CUMPLE</v>
      </c>
      <c r="BC73" s="151">
        <v>10558275</v>
      </c>
      <c r="BD73" s="22">
        <f t="shared" si="59"/>
        <v>63349650</v>
      </c>
      <c r="BE73" s="6" t="str">
        <f t="shared" si="60"/>
        <v>CUMPLE</v>
      </c>
      <c r="BF73" s="151">
        <v>10769440.5</v>
      </c>
      <c r="BG73" s="22">
        <f t="shared" si="61"/>
        <v>64616643</v>
      </c>
      <c r="BH73" s="6" t="str">
        <f t="shared" si="62"/>
        <v>CUMPLE</v>
      </c>
      <c r="BI73" s="151">
        <v>10395840</v>
      </c>
      <c r="BJ73" s="22">
        <f t="shared" si="63"/>
        <v>62375040</v>
      </c>
      <c r="BK73" s="6" t="str">
        <f t="shared" si="64"/>
        <v>CUMPLE</v>
      </c>
    </row>
    <row r="74" spans="1:63" ht="27" x14ac:dyDescent="0.25">
      <c r="A74" s="121">
        <v>71</v>
      </c>
      <c r="B74" s="53" t="s">
        <v>169</v>
      </c>
      <c r="C74" s="74" t="s">
        <v>48</v>
      </c>
      <c r="D74" s="74">
        <v>6</v>
      </c>
      <c r="E74" s="22">
        <v>1488756.64</v>
      </c>
      <c r="F74" s="122">
        <f t="shared" si="57"/>
        <v>8932539.8399999999</v>
      </c>
      <c r="AZ74" s="151">
        <v>1371144.8654400001</v>
      </c>
      <c r="BA74" s="22">
        <f t="shared" si="58"/>
        <v>8226869.192640001</v>
      </c>
      <c r="BB74" s="6" t="str">
        <f t="shared" si="56"/>
        <v>CUMPLE</v>
      </c>
      <c r="BC74" s="151">
        <v>1451537.7239999997</v>
      </c>
      <c r="BD74" s="22">
        <f t="shared" si="59"/>
        <v>8709226.3439999986</v>
      </c>
      <c r="BE74" s="6" t="str">
        <f t="shared" si="60"/>
        <v>CUMPLE</v>
      </c>
      <c r="BF74" s="151">
        <v>1480568.25</v>
      </c>
      <c r="BG74" s="22">
        <f t="shared" si="61"/>
        <v>8883409.5</v>
      </c>
      <c r="BH74" s="6" t="str">
        <f t="shared" si="62"/>
        <v>CUMPLE</v>
      </c>
      <c r="BI74" s="151">
        <v>1429190</v>
      </c>
      <c r="BJ74" s="22">
        <f t="shared" si="63"/>
        <v>8575140</v>
      </c>
      <c r="BK74" s="6" t="str">
        <f t="shared" si="64"/>
        <v>CUMPLE</v>
      </c>
    </row>
    <row r="75" spans="1:63" ht="27" x14ac:dyDescent="0.25">
      <c r="A75" s="121">
        <v>72</v>
      </c>
      <c r="B75" s="53" t="s">
        <v>170</v>
      </c>
      <c r="C75" s="74" t="s">
        <v>48</v>
      </c>
      <c r="D75" s="74">
        <v>8</v>
      </c>
      <c r="E75" s="22">
        <v>10704288</v>
      </c>
      <c r="F75" s="122">
        <f t="shared" si="57"/>
        <v>85634304</v>
      </c>
      <c r="AZ75" s="151">
        <v>9858649.2479999997</v>
      </c>
      <c r="BA75" s="22">
        <f t="shared" si="58"/>
        <v>78869193.983999997</v>
      </c>
      <c r="BB75" s="6" t="str">
        <f t="shared" si="56"/>
        <v>CUMPLE</v>
      </c>
      <c r="BC75" s="151">
        <v>10436680.799999999</v>
      </c>
      <c r="BD75" s="22">
        <f t="shared" si="59"/>
        <v>83493446.399999991</v>
      </c>
      <c r="BE75" s="6" t="str">
        <f t="shared" si="60"/>
        <v>CUMPLE</v>
      </c>
      <c r="BF75" s="151">
        <v>10645413.939999999</v>
      </c>
      <c r="BG75" s="22">
        <f t="shared" si="61"/>
        <v>85163311.519999996</v>
      </c>
      <c r="BH75" s="6" t="str">
        <f t="shared" si="62"/>
        <v>CUMPLE</v>
      </c>
      <c r="BI75" s="151">
        <v>10275650</v>
      </c>
      <c r="BJ75" s="22">
        <f t="shared" si="63"/>
        <v>82205200</v>
      </c>
      <c r="BK75" s="6" t="str">
        <f t="shared" si="64"/>
        <v>CUMPLE</v>
      </c>
    </row>
    <row r="76" spans="1:63" ht="67.5" x14ac:dyDescent="0.25">
      <c r="A76" s="121">
        <v>73</v>
      </c>
      <c r="B76" s="53" t="s">
        <v>171</v>
      </c>
      <c r="C76" s="74" t="s">
        <v>48</v>
      </c>
      <c r="D76" s="74">
        <v>1</v>
      </c>
      <c r="E76" s="22">
        <v>3559184.09</v>
      </c>
      <c r="F76" s="122">
        <f t="shared" si="57"/>
        <v>3559184.09</v>
      </c>
      <c r="AZ76" s="151">
        <v>3278008.5468899999</v>
      </c>
      <c r="BA76" s="22">
        <f t="shared" si="58"/>
        <v>3278008.5468899999</v>
      </c>
      <c r="BB76" s="6" t="str">
        <f t="shared" si="56"/>
        <v>CUMPLE</v>
      </c>
      <c r="BC76" s="151">
        <v>3470204.4877499999</v>
      </c>
      <c r="BD76" s="22">
        <f t="shared" si="59"/>
        <v>3470204.4877499999</v>
      </c>
      <c r="BE76" s="6" t="str">
        <f t="shared" si="60"/>
        <v>CUMPLE</v>
      </c>
      <c r="BF76" s="151">
        <v>3539608.59</v>
      </c>
      <c r="BG76" s="22">
        <f t="shared" si="61"/>
        <v>3539608.59</v>
      </c>
      <c r="BH76" s="6" t="str">
        <f t="shared" si="62"/>
        <v>CUMPLE</v>
      </c>
      <c r="BI76" s="151">
        <v>3416490</v>
      </c>
      <c r="BJ76" s="22">
        <f t="shared" si="63"/>
        <v>3416490</v>
      </c>
      <c r="BK76" s="6" t="str">
        <f t="shared" si="64"/>
        <v>CUMPLE</v>
      </c>
    </row>
    <row r="77" spans="1:63" ht="54" x14ac:dyDescent="0.25">
      <c r="A77" s="121">
        <v>74</v>
      </c>
      <c r="B77" s="53" t="s">
        <v>172</v>
      </c>
      <c r="C77" s="74" t="s">
        <v>48</v>
      </c>
      <c r="D77" s="74">
        <v>7</v>
      </c>
      <c r="E77" s="22">
        <v>4583880</v>
      </c>
      <c r="F77" s="122">
        <f t="shared" si="57"/>
        <v>32087160</v>
      </c>
      <c r="AZ77" s="151">
        <v>4221753.4799999995</v>
      </c>
      <c r="BA77" s="22">
        <f t="shared" si="58"/>
        <v>29552274.359999996</v>
      </c>
      <c r="BB77" s="6" t="str">
        <f t="shared" si="56"/>
        <v>CUMPLE</v>
      </c>
      <c r="BC77" s="151">
        <v>4469283</v>
      </c>
      <c r="BD77" s="22">
        <f t="shared" si="59"/>
        <v>31284981</v>
      </c>
      <c r="BE77" s="6" t="str">
        <f t="shared" si="60"/>
        <v>CUMPLE</v>
      </c>
      <c r="BF77" s="151">
        <v>4558668.66</v>
      </c>
      <c r="BG77" s="22">
        <f t="shared" si="61"/>
        <v>31910680.620000001</v>
      </c>
      <c r="BH77" s="6" t="str">
        <f t="shared" si="62"/>
        <v>CUMPLE</v>
      </c>
      <c r="BI77" s="151">
        <v>4399430</v>
      </c>
      <c r="BJ77" s="22">
        <f t="shared" si="63"/>
        <v>30796010</v>
      </c>
      <c r="BK77" s="6" t="str">
        <f t="shared" si="64"/>
        <v>CUMPLE</v>
      </c>
    </row>
    <row r="78" spans="1:63" x14ac:dyDescent="0.25">
      <c r="A78" s="121">
        <v>75</v>
      </c>
      <c r="B78" s="53" t="s">
        <v>173</v>
      </c>
      <c r="C78" s="74" t="s">
        <v>48</v>
      </c>
      <c r="D78" s="74">
        <v>7</v>
      </c>
      <c r="E78" s="22">
        <v>208123.86</v>
      </c>
      <c r="F78" s="122">
        <f t="shared" si="57"/>
        <v>1456867.02</v>
      </c>
      <c r="AZ78" s="151">
        <v>191682.07506</v>
      </c>
      <c r="BA78" s="22">
        <f t="shared" si="58"/>
        <v>1341774.5254200001</v>
      </c>
      <c r="BB78" s="6" t="str">
        <f t="shared" si="56"/>
        <v>CUMPLE</v>
      </c>
      <c r="BC78" s="151">
        <v>202920.76349999997</v>
      </c>
      <c r="BD78" s="22">
        <f t="shared" si="59"/>
        <v>1420445.3444999999</v>
      </c>
      <c r="BE78" s="6" t="str">
        <f t="shared" si="60"/>
        <v>CUMPLE</v>
      </c>
      <c r="BF78" s="151">
        <v>206979.08</v>
      </c>
      <c r="BG78" s="22">
        <f t="shared" si="61"/>
        <v>1448853.5599999998</v>
      </c>
      <c r="BH78" s="6" t="str">
        <f t="shared" si="62"/>
        <v>CUMPLE</v>
      </c>
      <c r="BI78" s="151">
        <v>198730</v>
      </c>
      <c r="BJ78" s="22">
        <f t="shared" si="63"/>
        <v>1391110</v>
      </c>
      <c r="BK78" s="6" t="str">
        <f t="shared" si="64"/>
        <v>CUMPLE</v>
      </c>
    </row>
    <row r="79" spans="1:63" ht="27" x14ac:dyDescent="0.25">
      <c r="A79" s="121">
        <v>76</v>
      </c>
      <c r="B79" s="53" t="s">
        <v>174</v>
      </c>
      <c r="C79" s="74" t="s">
        <v>48</v>
      </c>
      <c r="D79" s="74">
        <v>9</v>
      </c>
      <c r="E79" s="22">
        <v>23106.23</v>
      </c>
      <c r="F79" s="122">
        <f t="shared" si="57"/>
        <v>207956.07</v>
      </c>
      <c r="AZ79" s="151">
        <v>21280.83783</v>
      </c>
      <c r="BA79" s="22">
        <f t="shared" si="58"/>
        <v>191527.54047000001</v>
      </c>
      <c r="BB79" s="6" t="str">
        <f t="shared" si="56"/>
        <v>CUMPLE</v>
      </c>
      <c r="BC79" s="151">
        <v>22528.574250000001</v>
      </c>
      <c r="BD79" s="22">
        <f t="shared" si="59"/>
        <v>202757.16825000002</v>
      </c>
      <c r="BE79" s="6" t="str">
        <f t="shared" si="60"/>
        <v>CUMPLE</v>
      </c>
      <c r="BF79" s="151">
        <v>22978.899999999998</v>
      </c>
      <c r="BG79" s="22">
        <f t="shared" si="61"/>
        <v>206810.09999999998</v>
      </c>
      <c r="BH79" s="6" t="str">
        <f t="shared" si="62"/>
        <v>CUMPLE</v>
      </c>
      <c r="BI79" s="151">
        <v>21420</v>
      </c>
      <c r="BJ79" s="22">
        <f t="shared" si="63"/>
        <v>192780</v>
      </c>
      <c r="BK79" s="6" t="str">
        <f t="shared" si="64"/>
        <v>CUMPLE</v>
      </c>
    </row>
    <row r="80" spans="1:63" ht="108" x14ac:dyDescent="0.25">
      <c r="A80" s="121">
        <v>77</v>
      </c>
      <c r="B80" s="53" t="s">
        <v>175</v>
      </c>
      <c r="C80" s="74" t="s">
        <v>48</v>
      </c>
      <c r="D80" s="74">
        <v>6</v>
      </c>
      <c r="E80" s="22">
        <v>823444.29999999993</v>
      </c>
      <c r="F80" s="122">
        <f t="shared" si="57"/>
        <v>4940665.8</v>
      </c>
      <c r="AZ80" s="151">
        <v>758392.20029999991</v>
      </c>
      <c r="BA80" s="22">
        <f t="shared" si="58"/>
        <v>4550353.2017999999</v>
      </c>
      <c r="BB80" s="6" t="str">
        <f t="shared" si="56"/>
        <v>CUMPLE</v>
      </c>
      <c r="BC80" s="151">
        <v>802858.1925</v>
      </c>
      <c r="BD80" s="22">
        <f t="shared" si="59"/>
        <v>4817149.1550000003</v>
      </c>
      <c r="BE80" s="6" t="str">
        <f t="shared" si="60"/>
        <v>CUMPLE</v>
      </c>
      <c r="BF80" s="151">
        <v>818915.15999999992</v>
      </c>
      <c r="BG80" s="22">
        <f t="shared" si="61"/>
        <v>4913490.959999999</v>
      </c>
      <c r="BH80" s="6" t="str">
        <f t="shared" si="62"/>
        <v>CUMPLE</v>
      </c>
      <c r="BI80" s="151">
        <v>790160</v>
      </c>
      <c r="BJ80" s="22">
        <f t="shared" si="63"/>
        <v>4740960</v>
      </c>
      <c r="BK80" s="6" t="str">
        <f t="shared" si="64"/>
        <v>CUMPLE</v>
      </c>
    </row>
    <row r="81" spans="1:63" ht="27" x14ac:dyDescent="0.25">
      <c r="A81" s="121">
        <v>78</v>
      </c>
      <c r="B81" s="53" t="s">
        <v>176</v>
      </c>
      <c r="C81" s="74" t="s">
        <v>48</v>
      </c>
      <c r="D81" s="74">
        <v>36</v>
      </c>
      <c r="E81" s="22">
        <v>180449.22</v>
      </c>
      <c r="F81" s="122">
        <f t="shared" si="57"/>
        <v>6496171.9199999999</v>
      </c>
      <c r="AZ81" s="151">
        <v>166193.73161999998</v>
      </c>
      <c r="BA81" s="22">
        <f t="shared" si="58"/>
        <v>5982974.3383199992</v>
      </c>
      <c r="BB81" s="6" t="str">
        <f t="shared" si="56"/>
        <v>CUMPLE</v>
      </c>
      <c r="BC81" s="151">
        <v>175937.98949999997</v>
      </c>
      <c r="BD81" s="22">
        <f t="shared" si="59"/>
        <v>6333767.6219999986</v>
      </c>
      <c r="BE81" s="6" t="str">
        <f t="shared" si="60"/>
        <v>CUMPLE</v>
      </c>
      <c r="BF81" s="151">
        <v>179456.75999999998</v>
      </c>
      <c r="BG81" s="22">
        <f t="shared" si="61"/>
        <v>6460443.3599999994</v>
      </c>
      <c r="BH81" s="6" t="str">
        <f t="shared" si="62"/>
        <v>CUMPLE</v>
      </c>
      <c r="BI81" s="151">
        <v>172550</v>
      </c>
      <c r="BJ81" s="22">
        <f t="shared" si="63"/>
        <v>6211800</v>
      </c>
      <c r="BK81" s="6" t="str">
        <f t="shared" si="64"/>
        <v>CUMPLE</v>
      </c>
    </row>
    <row r="82" spans="1:63" ht="27" x14ac:dyDescent="0.25">
      <c r="A82" s="121">
        <v>79</v>
      </c>
      <c r="B82" s="53" t="s">
        <v>177</v>
      </c>
      <c r="C82" s="74" t="s">
        <v>48</v>
      </c>
      <c r="D82" s="74">
        <v>72</v>
      </c>
      <c r="E82" s="22">
        <v>33192.67</v>
      </c>
      <c r="F82" s="122">
        <f t="shared" si="57"/>
        <v>2389872.2399999998</v>
      </c>
      <c r="AZ82" s="151">
        <v>30570.449069999999</v>
      </c>
      <c r="BA82" s="22">
        <f t="shared" si="58"/>
        <v>2201072.3330399999</v>
      </c>
      <c r="BB82" s="6" t="str">
        <f t="shared" si="56"/>
        <v>CUMPLE</v>
      </c>
      <c r="BC82" s="151">
        <v>32362.853249999996</v>
      </c>
      <c r="BD82" s="22">
        <f t="shared" si="59"/>
        <v>2330125.4339999999</v>
      </c>
      <c r="BE82" s="6" t="str">
        <f t="shared" si="60"/>
        <v>CUMPLE</v>
      </c>
      <c r="BF82" s="151">
        <v>33010.6</v>
      </c>
      <c r="BG82" s="22">
        <f t="shared" si="61"/>
        <v>2376763.1999999997</v>
      </c>
      <c r="BH82" s="6" t="str">
        <f t="shared" si="62"/>
        <v>CUMPLE</v>
      </c>
      <c r="BI82" s="151">
        <v>30940</v>
      </c>
      <c r="BJ82" s="22">
        <f t="shared" si="63"/>
        <v>2227680</v>
      </c>
      <c r="BK82" s="6" t="str">
        <f t="shared" si="64"/>
        <v>CUMPLE</v>
      </c>
    </row>
    <row r="83" spans="1:63" ht="27" x14ac:dyDescent="0.25">
      <c r="A83" s="121">
        <v>80</v>
      </c>
      <c r="B83" s="53" t="s">
        <v>178</v>
      </c>
      <c r="C83" s="74" t="s">
        <v>48</v>
      </c>
      <c r="D83" s="74">
        <v>2</v>
      </c>
      <c r="E83" s="22">
        <v>189932.33</v>
      </c>
      <c r="F83" s="122">
        <f t="shared" si="57"/>
        <v>379864.66</v>
      </c>
      <c r="AZ83" s="151">
        <v>174927.67593000003</v>
      </c>
      <c r="BA83" s="22">
        <f t="shared" si="58"/>
        <v>349855.35186000005</v>
      </c>
      <c r="BB83" s="6" t="str">
        <f t="shared" si="56"/>
        <v>CUMPLE</v>
      </c>
      <c r="BC83" s="151">
        <v>185184.02174999999</v>
      </c>
      <c r="BD83" s="22">
        <f t="shared" si="59"/>
        <v>370368.04349999997</v>
      </c>
      <c r="BE83" s="6" t="str">
        <f t="shared" si="60"/>
        <v>CUMPLE</v>
      </c>
      <c r="BF83" s="151">
        <v>188887.50999999998</v>
      </c>
      <c r="BG83" s="22">
        <f t="shared" si="61"/>
        <v>377775.01999999996</v>
      </c>
      <c r="BH83" s="6" t="str">
        <f t="shared" si="62"/>
        <v>CUMPLE</v>
      </c>
      <c r="BI83" s="151">
        <v>182070</v>
      </c>
      <c r="BJ83" s="22">
        <f t="shared" si="63"/>
        <v>364140</v>
      </c>
      <c r="BK83" s="6" t="str">
        <f t="shared" si="64"/>
        <v>CUMPLE</v>
      </c>
    </row>
    <row r="84" spans="1:63" ht="15.75" thickBot="1" x14ac:dyDescent="0.3">
      <c r="A84" s="123">
        <v>81</v>
      </c>
      <c r="B84" s="131" t="s">
        <v>97</v>
      </c>
      <c r="C84" s="124" t="s">
        <v>48</v>
      </c>
      <c r="D84" s="124">
        <v>1</v>
      </c>
      <c r="E84" s="25">
        <v>25351670</v>
      </c>
      <c r="F84" s="125">
        <f t="shared" si="57"/>
        <v>25351670</v>
      </c>
      <c r="AZ84" s="152">
        <v>25351760</v>
      </c>
      <c r="BA84" s="25">
        <f t="shared" si="58"/>
        <v>25351760</v>
      </c>
      <c r="BB84" s="6" t="str">
        <f t="shared" si="56"/>
        <v>NO CUMPLE</v>
      </c>
      <c r="BC84" s="152">
        <v>24717966</v>
      </c>
      <c r="BD84" s="25">
        <f t="shared" si="59"/>
        <v>24717966</v>
      </c>
      <c r="BE84" s="7" t="str">
        <f t="shared" si="60"/>
        <v>CUMPLE</v>
      </c>
      <c r="BF84" s="152">
        <v>25212325.32</v>
      </c>
      <c r="BG84" s="25">
        <f t="shared" si="61"/>
        <v>25212325.32</v>
      </c>
      <c r="BH84" s="7" t="str">
        <f t="shared" si="62"/>
        <v>CUMPLE</v>
      </c>
      <c r="BI84" s="152">
        <v>24336690</v>
      </c>
      <c r="BJ84" s="25">
        <f t="shared" si="63"/>
        <v>24336690</v>
      </c>
      <c r="BK84" s="7" t="str">
        <f t="shared" si="64"/>
        <v>CUMPLE</v>
      </c>
    </row>
    <row r="85" spans="1:63" ht="15.75" thickBot="1" x14ac:dyDescent="0.3">
      <c r="B85" s="199" t="s">
        <v>98</v>
      </c>
      <c r="C85" s="200"/>
      <c r="D85" s="200"/>
      <c r="E85" s="200"/>
      <c r="F85" s="109">
        <f>SUM(F4:F84)</f>
        <v>8025111977.0700016</v>
      </c>
      <c r="BA85" s="127">
        <f>SUM(BA4:BA84)</f>
        <v>7393131002.81147</v>
      </c>
      <c r="BB85" s="159" t="s">
        <v>199</v>
      </c>
      <c r="BD85" s="127">
        <f>SUM(BD4:BD84)</f>
        <v>7824484265.3932486</v>
      </c>
      <c r="BE85" s="162" t="s">
        <v>9</v>
      </c>
      <c r="BG85" s="127">
        <f>SUM(BG4:BG84)</f>
        <v>7980973208.25</v>
      </c>
      <c r="BH85" s="162" t="s">
        <v>9</v>
      </c>
      <c r="BJ85" s="127">
        <f>SUM(BJ4:BJ84)</f>
        <v>7702616530</v>
      </c>
      <c r="BK85" s="162" t="s">
        <v>9</v>
      </c>
    </row>
    <row r="86" spans="1:63" x14ac:dyDescent="0.25">
      <c r="E86" s="24"/>
    </row>
  </sheetData>
  <mergeCells count="20">
    <mergeCell ref="V2:X2"/>
    <mergeCell ref="BI2:BK2"/>
    <mergeCell ref="BC2:BE2"/>
    <mergeCell ref="BF2:BH2"/>
    <mergeCell ref="B85:E85"/>
    <mergeCell ref="AQ2:AS2"/>
    <mergeCell ref="AT2:AV2"/>
    <mergeCell ref="AW2:AY2"/>
    <mergeCell ref="AZ2:BB2"/>
    <mergeCell ref="Y2:AA2"/>
    <mergeCell ref="AB2:AD2"/>
    <mergeCell ref="AE2:AG2"/>
    <mergeCell ref="AH2:AJ2"/>
    <mergeCell ref="AK2:AM2"/>
    <mergeCell ref="AN2:AP2"/>
    <mergeCell ref="G2:I2"/>
    <mergeCell ref="J2:L2"/>
    <mergeCell ref="M2:O2"/>
    <mergeCell ref="P2:R2"/>
    <mergeCell ref="S2:U2"/>
  </mergeCells>
  <conditionalFormatting sqref="I4:I8 L4:L8 O4:O8 R4:R8 U4:U8 X4:X8 AA4:AA8 AD4:AD8 AG4:AG8 AJ4:AJ8 AM4:AM8 AP4:AP8 AS4:AS8 AV4:AV8 AY4:AY8 BB4:BB84 BE4:BE84 BH4:BH84 BK4:BK84">
    <cfRule type="cellIs" dxfId="25" priority="283" operator="equal">
      <formula>"NO CUMPLE"</formula>
    </cfRule>
    <cfRule type="containsText" dxfId="24" priority="284" operator="containsText" text="CUMPLE">
      <formula>NOT(ISERROR(SEARCH("CUMPLE",I4)))</formula>
    </cfRule>
    <cfRule type="containsText" dxfId="23" priority="285" operator="containsText" text="NO">
      <formula>NOT(ISERROR(SEARCH("NO",I4)))</formula>
    </cfRule>
  </conditionalFormatting>
  <conditionalFormatting sqref="I9">
    <cfRule type="containsText" dxfId="22" priority="282" operator="containsText" text="NO">
      <formula>NOT(ISERROR(SEARCH("NO",I9)))</formula>
    </cfRule>
  </conditionalFormatting>
  <conditionalFormatting sqref="L9">
    <cfRule type="containsText" dxfId="21" priority="278" operator="containsText" text="NO">
      <formula>NOT(ISERROR(SEARCH("NO",L9)))</formula>
    </cfRule>
  </conditionalFormatting>
  <conditionalFormatting sqref="O9">
    <cfRule type="containsText" dxfId="20" priority="274" operator="containsText" text="NO">
      <formula>NOT(ISERROR(SEARCH("NO",O9)))</formula>
    </cfRule>
  </conditionalFormatting>
  <conditionalFormatting sqref="R9">
    <cfRule type="containsText" dxfId="19" priority="270" operator="containsText" text="NO">
      <formula>NOT(ISERROR(SEARCH("NO",R9)))</formula>
    </cfRule>
  </conditionalFormatting>
  <conditionalFormatting sqref="U9">
    <cfRule type="containsText" dxfId="18" priority="266" operator="containsText" text="NO">
      <formula>NOT(ISERROR(SEARCH("NO",U9)))</formula>
    </cfRule>
  </conditionalFormatting>
  <conditionalFormatting sqref="X9">
    <cfRule type="containsText" dxfId="17" priority="262" operator="containsText" text="NO">
      <formula>NOT(ISERROR(SEARCH("NO",X9)))</formula>
    </cfRule>
  </conditionalFormatting>
  <conditionalFormatting sqref="AA9">
    <cfRule type="containsText" dxfId="16" priority="258" operator="containsText" text="NO">
      <formula>NOT(ISERROR(SEARCH("NO",AA9)))</formula>
    </cfRule>
  </conditionalFormatting>
  <conditionalFormatting sqref="AD9">
    <cfRule type="containsText" dxfId="15" priority="254" operator="containsText" text="NO">
      <formula>NOT(ISERROR(SEARCH("NO",AD9)))</formula>
    </cfRule>
  </conditionalFormatting>
  <conditionalFormatting sqref="AG9">
    <cfRule type="containsText" dxfId="14" priority="250" operator="containsText" text="NO">
      <formula>NOT(ISERROR(SEARCH("NO",AG9)))</formula>
    </cfRule>
  </conditionalFormatting>
  <conditionalFormatting sqref="AJ9">
    <cfRule type="containsText" dxfId="13" priority="246" operator="containsText" text="NO">
      <formula>NOT(ISERROR(SEARCH("NO",AJ9)))</formula>
    </cfRule>
  </conditionalFormatting>
  <conditionalFormatting sqref="AM9">
    <cfRule type="containsText" dxfId="12" priority="242" operator="containsText" text="NO">
      <formula>NOT(ISERROR(SEARCH("NO",AM9)))</formula>
    </cfRule>
  </conditionalFormatting>
  <conditionalFormatting sqref="AP9">
    <cfRule type="containsText" dxfId="11" priority="238" operator="containsText" text="NO">
      <formula>NOT(ISERROR(SEARCH("NO",AP9)))</formula>
    </cfRule>
  </conditionalFormatting>
  <conditionalFormatting sqref="AS9">
    <cfRule type="containsText" dxfId="10" priority="234" operator="containsText" text="NO">
      <formula>NOT(ISERROR(SEARCH("NO",AS9)))</formula>
    </cfRule>
  </conditionalFormatting>
  <conditionalFormatting sqref="AV9">
    <cfRule type="containsText" dxfId="9" priority="230" operator="containsText" text="NO">
      <formula>NOT(ISERROR(SEARCH("NO",AV9)))</formula>
    </cfRule>
  </conditionalFormatting>
  <conditionalFormatting sqref="AY9">
    <cfRule type="containsText" dxfId="8" priority="226" operator="containsText" text="NO">
      <formula>NOT(ISERROR(SEARCH("NO",AY9)))</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0A9AD-4C18-41B1-996B-23A27B9BFC99}">
  <dimension ref="C2:H28"/>
  <sheetViews>
    <sheetView workbookViewId="0">
      <selection activeCell="C2" sqref="C2:G8"/>
    </sheetView>
  </sheetViews>
  <sheetFormatPr baseColWidth="10" defaultColWidth="11.42578125" defaultRowHeight="18" x14ac:dyDescent="0.25"/>
  <cols>
    <col min="1" max="1" width="3.85546875" style="11" customWidth="1"/>
    <col min="2" max="2" width="8.5703125" style="11" customWidth="1"/>
    <col min="3" max="3" width="7.5703125" style="11" customWidth="1"/>
    <col min="4" max="4" width="45.85546875" style="11" customWidth="1"/>
    <col min="5" max="5" width="22.42578125" style="12" bestFit="1" customWidth="1"/>
    <col min="6" max="6" width="22.42578125" style="12" customWidth="1"/>
    <col min="7" max="7" width="16" style="11" bestFit="1" customWidth="1"/>
    <col min="8" max="8" width="80.140625" style="11" customWidth="1"/>
    <col min="9" max="16384" width="11.42578125" style="11"/>
  </cols>
  <sheetData>
    <row r="2" spans="3:8" ht="66.75" customHeight="1" x14ac:dyDescent="0.25">
      <c r="C2" s="201" t="s">
        <v>181</v>
      </c>
      <c r="D2" s="202"/>
      <c r="E2" s="202"/>
      <c r="F2" s="202"/>
      <c r="G2" s="202"/>
    </row>
    <row r="3" spans="3:8" ht="18.75" thickBot="1" x14ac:dyDescent="0.3">
      <c r="C3" s="203" t="s">
        <v>182</v>
      </c>
      <c r="D3" s="204"/>
      <c r="E3" s="204"/>
      <c r="F3" s="204"/>
      <c r="G3" s="204"/>
    </row>
    <row r="4" spans="3:8" s="15" customFormat="1" ht="25.5" x14ac:dyDescent="0.25">
      <c r="C4" s="13" t="s">
        <v>10</v>
      </c>
      <c r="D4" s="14" t="s">
        <v>0</v>
      </c>
      <c r="E4" s="29" t="s">
        <v>11</v>
      </c>
      <c r="F4" s="14" t="s">
        <v>28</v>
      </c>
      <c r="G4" s="148" t="s">
        <v>196</v>
      </c>
    </row>
    <row r="5" spans="3:8" s="16" customFormat="1" ht="38.25" x14ac:dyDescent="0.25">
      <c r="C5" s="20">
        <v>1</v>
      </c>
      <c r="D5" s="10" t="str">
        <f>+PROPUESTAS!C4</f>
        <v>UNIÓN TEMPORAL TR BRIGADA</v>
      </c>
      <c r="E5" s="165">
        <f>+'VERIFICACION OBRA'!AZ30</f>
        <v>1012574309.553</v>
      </c>
      <c r="F5" s="40" t="s">
        <v>30</v>
      </c>
      <c r="G5" s="40"/>
      <c r="H5" s="41" t="s">
        <v>200</v>
      </c>
    </row>
    <row r="6" spans="3:8" s="16" customFormat="1" x14ac:dyDescent="0.25">
      <c r="C6" s="20">
        <v>2</v>
      </c>
      <c r="D6" s="10" t="str">
        <f>+PROPUESTAS!C5</f>
        <v>UT MNS</v>
      </c>
      <c r="E6" s="18">
        <f>+'VERIFICACION OBRA'!BC30</f>
        <v>1070536887.1296</v>
      </c>
      <c r="F6" s="37" t="s">
        <v>29</v>
      </c>
      <c r="G6" s="37">
        <f t="shared" ref="G6:G8" si="0">+(10*$E$13)/E6</f>
        <v>9.6564986833083477</v>
      </c>
    </row>
    <row r="7" spans="3:8" s="16" customFormat="1" x14ac:dyDescent="0.25">
      <c r="C7" s="20">
        <v>3</v>
      </c>
      <c r="D7" s="10" t="str">
        <f>+PROPUESTAS!C6</f>
        <v>UNIÓN TEMPORAL H&amp;B SCJ 2025</v>
      </c>
      <c r="E7" s="18">
        <f>+'VERIFICACION OBRA'!BF30</f>
        <v>1092236550.5999999</v>
      </c>
      <c r="F7" s="37" t="s">
        <v>29</v>
      </c>
      <c r="G7" s="37">
        <f t="shared" si="0"/>
        <v>9.4646512564711465</v>
      </c>
    </row>
    <row r="8" spans="3:8" s="16" customFormat="1" x14ac:dyDescent="0.25">
      <c r="C8" s="20">
        <v>4</v>
      </c>
      <c r="D8" s="10" t="str">
        <f>+PROPUESTAS!C7</f>
        <v>CONSORCIO REDES SEGURIDAD 2026</v>
      </c>
      <c r="E8" s="18">
        <f>+'VERIFICACION OBRA'!BI30</f>
        <v>1033763804.0999999</v>
      </c>
      <c r="F8" s="37" t="s">
        <v>29</v>
      </c>
      <c r="G8" s="37">
        <f t="shared" si="0"/>
        <v>10.000000000000002</v>
      </c>
    </row>
    <row r="10" spans="3:8" x14ac:dyDescent="0.25">
      <c r="D10" s="11" t="s">
        <v>185</v>
      </c>
      <c r="E10" s="11">
        <v>10</v>
      </c>
      <c r="F10" s="11"/>
    </row>
    <row r="12" spans="3:8" ht="36" customHeight="1" x14ac:dyDescent="0.25">
      <c r="D12" s="205" t="s">
        <v>191</v>
      </c>
      <c r="E12" s="205"/>
      <c r="F12" s="139"/>
    </row>
    <row r="13" spans="3:8" x14ac:dyDescent="0.25">
      <c r="D13" s="30" t="s">
        <v>192</v>
      </c>
      <c r="E13" s="31">
        <f>+MIN(E6:E8)</f>
        <v>1033763804.0999999</v>
      </c>
      <c r="F13" s="139"/>
    </row>
    <row r="14" spans="3:8" x14ac:dyDescent="0.25">
      <c r="F14" s="142"/>
    </row>
    <row r="15" spans="3:8" x14ac:dyDescent="0.25">
      <c r="D15" s="206"/>
      <c r="E15" s="206"/>
      <c r="F15" s="139"/>
    </row>
    <row r="16" spans="3:8" ht="18.75" thickBot="1" x14ac:dyDescent="0.3"/>
    <row r="17" spans="4:6" ht="126.6" customHeight="1" thickBot="1" x14ac:dyDescent="0.3">
      <c r="D17" s="135" t="s">
        <v>179</v>
      </c>
      <c r="E17" s="137">
        <v>3792.59</v>
      </c>
      <c r="F17" s="138" t="s">
        <v>180</v>
      </c>
    </row>
    <row r="19" spans="4:6" x14ac:dyDescent="0.25">
      <c r="F19" s="136"/>
    </row>
    <row r="24" spans="4:6" x14ac:dyDescent="0.25">
      <c r="D24"/>
    </row>
    <row r="26" spans="4:6" x14ac:dyDescent="0.25">
      <c r="D26"/>
    </row>
    <row r="28" spans="4:6" x14ac:dyDescent="0.25">
      <c r="D28"/>
    </row>
  </sheetData>
  <mergeCells count="4">
    <mergeCell ref="C2:G2"/>
    <mergeCell ref="C3:G3"/>
    <mergeCell ref="D12:E12"/>
    <mergeCell ref="D15:E15"/>
  </mergeCells>
  <conditionalFormatting sqref="E5:E8">
    <cfRule type="cellIs" dxfId="7" priority="450" operator="lessThan">
      <formula>#REF!</formula>
    </cfRule>
    <cfRule type="cellIs" dxfId="6" priority="451" operator="equal">
      <formula>#REF!</formula>
    </cfRule>
    <cfRule type="cellIs" dxfId="5" priority="453" operator="greaterThan">
      <formula>#REF!</formula>
    </cfRule>
  </conditionalFormatting>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8A1A4-F15C-4FAB-9FB2-4694CA5899E5}">
  <dimension ref="C2:H25"/>
  <sheetViews>
    <sheetView workbookViewId="0">
      <selection sqref="A1:XFD1048576"/>
    </sheetView>
  </sheetViews>
  <sheetFormatPr baseColWidth="10" defaultColWidth="11.42578125" defaultRowHeight="18" x14ac:dyDescent="0.25"/>
  <cols>
    <col min="1" max="1" width="3.85546875" style="11" customWidth="1"/>
    <col min="2" max="2" width="8.5703125" style="11" customWidth="1"/>
    <col min="3" max="3" width="7.5703125" style="11" customWidth="1"/>
    <col min="4" max="4" width="45.85546875" style="11" customWidth="1"/>
    <col min="5" max="5" width="22.42578125" style="12" bestFit="1" customWidth="1"/>
    <col min="6" max="6" width="22.42578125" style="12" customWidth="1"/>
    <col min="7" max="7" width="16" style="11" bestFit="1" customWidth="1"/>
    <col min="8" max="8" width="80.140625" style="11" customWidth="1"/>
    <col min="9" max="9" width="15.42578125" style="11" bestFit="1" customWidth="1"/>
    <col min="10" max="16384" width="11.42578125" style="11"/>
  </cols>
  <sheetData>
    <row r="2" spans="3:8" ht="65.25" customHeight="1" x14ac:dyDescent="0.25">
      <c r="C2" s="201" t="s">
        <v>181</v>
      </c>
      <c r="D2" s="202"/>
      <c r="E2" s="202"/>
      <c r="F2" s="202"/>
      <c r="G2" s="202"/>
    </row>
    <row r="3" spans="3:8" ht="18.75" thickBot="1" x14ac:dyDescent="0.3">
      <c r="C3" s="203" t="s">
        <v>183</v>
      </c>
      <c r="D3" s="204"/>
      <c r="E3" s="204"/>
      <c r="F3" s="204"/>
      <c r="G3" s="204"/>
    </row>
    <row r="4" spans="3:8" s="15" customFormat="1" ht="25.5" x14ac:dyDescent="0.25">
      <c r="C4" s="13" t="s">
        <v>10</v>
      </c>
      <c r="D4" s="14" t="s">
        <v>0</v>
      </c>
      <c r="E4" s="29" t="s">
        <v>11</v>
      </c>
      <c r="F4" s="14" t="s">
        <v>28</v>
      </c>
      <c r="G4" s="148" t="s">
        <v>196</v>
      </c>
      <c r="H4" s="16"/>
    </row>
    <row r="5" spans="3:8" s="16" customFormat="1" ht="38.25" x14ac:dyDescent="0.25">
      <c r="C5" s="20">
        <v>1</v>
      </c>
      <c r="D5" s="10" t="str">
        <f>+PROPUESTAS!C4</f>
        <v>UNIÓN TEMPORAL TR BRIGADA</v>
      </c>
      <c r="E5" s="165">
        <f>+'VERIFICACION MOBILIARIO'!BA44+'VERIFICACION EQUIPOS'!BA85</f>
        <v>9480274803.8108597</v>
      </c>
      <c r="F5" s="40" t="s">
        <v>30</v>
      </c>
      <c r="G5" s="40"/>
      <c r="H5" s="41" t="s">
        <v>200</v>
      </c>
    </row>
    <row r="6" spans="3:8" s="16" customFormat="1" x14ac:dyDescent="0.25">
      <c r="C6" s="20">
        <v>2</v>
      </c>
      <c r="D6" s="10" t="str">
        <f>+PROPUESTAS!C5</f>
        <v>UT MNS</v>
      </c>
      <c r="E6" s="18">
        <f>+'VERIFICACION MOBILIARIO'!BD44+'VERIFICACION EQUIPOS'!BD85</f>
        <v>10032675917.618248</v>
      </c>
      <c r="F6" s="37" t="s">
        <v>29</v>
      </c>
      <c r="G6" s="37">
        <f>58.75*((1-($E$16-E6)/$E$16))</f>
        <v>58.137694022044613</v>
      </c>
    </row>
    <row r="7" spans="3:8" s="16" customFormat="1" x14ac:dyDescent="0.25">
      <c r="C7" s="20">
        <v>3</v>
      </c>
      <c r="D7" s="10" t="str">
        <f>+PROPUESTAS!C6</f>
        <v>UNIÓN TEMPORAL H&amp;B SCJ 2025</v>
      </c>
      <c r="E7" s="18">
        <f>+'VERIFICACION MOBILIARIO'!BG44+'VERIFICACION EQUIPOS'!BG85</f>
        <v>10232192595.390841</v>
      </c>
      <c r="F7" s="37" t="s">
        <v>29</v>
      </c>
      <c r="G7" s="37">
        <f>58.75*((1-(2*((ABS($E$16-E7)/$E$16)))))</f>
        <v>57.662279800484868</v>
      </c>
    </row>
    <row r="8" spans="3:8" s="16" customFormat="1" x14ac:dyDescent="0.25">
      <c r="C8" s="20">
        <v>4</v>
      </c>
      <c r="D8" s="10" t="str">
        <f>+PROPUESTAS!C7</f>
        <v>CONSORCIO REDES SEGURIDAD 2026</v>
      </c>
      <c r="E8" s="18">
        <f>+'VERIFICACION MOBILIARIO'!BJ44+'VERIFICACION EQUIPOS'!BJ85</f>
        <v>9868593840</v>
      </c>
      <c r="F8" s="37" t="s">
        <v>29</v>
      </c>
      <c r="G8" s="37">
        <f>58.75*((1-($E$16-E8)/$E$16))</f>
        <v>57.186865578925158</v>
      </c>
    </row>
    <row r="10" spans="3:8" x14ac:dyDescent="0.25">
      <c r="D10" s="11" t="s">
        <v>185</v>
      </c>
      <c r="E10" s="141">
        <v>58.75</v>
      </c>
      <c r="F10" s="17"/>
    </row>
    <row r="12" spans="3:8" ht="36" customHeight="1" x14ac:dyDescent="0.25">
      <c r="D12" s="205" t="s">
        <v>190</v>
      </c>
      <c r="E12" s="205"/>
      <c r="F12" s="11"/>
    </row>
    <row r="13" spans="3:8" x14ac:dyDescent="0.25">
      <c r="D13" s="30" t="s">
        <v>186</v>
      </c>
      <c r="E13" s="31">
        <f>+MAX(E6:E8)</f>
        <v>10232192595.390841</v>
      </c>
      <c r="F13" s="139"/>
    </row>
    <row r="14" spans="3:8" x14ac:dyDescent="0.25">
      <c r="D14" s="30" t="s">
        <v>187</v>
      </c>
      <c r="E14" s="31">
        <f>+AVERAGE(E6:E8)</f>
        <v>10044487451.003029</v>
      </c>
      <c r="F14" s="139"/>
    </row>
    <row r="15" spans="3:8" x14ac:dyDescent="0.25">
      <c r="D15" s="30" t="s">
        <v>188</v>
      </c>
      <c r="E15" s="140">
        <v>2</v>
      </c>
      <c r="F15" s="139"/>
    </row>
    <row r="16" spans="3:8" x14ac:dyDescent="0.25">
      <c r="D16" s="30" t="s">
        <v>184</v>
      </c>
      <c r="E16" s="31">
        <f>+(E13+E14)/E15</f>
        <v>10138340023.196934</v>
      </c>
      <c r="F16" s="139"/>
    </row>
    <row r="18" spans="4:6" ht="126.6" customHeight="1" x14ac:dyDescent="0.25">
      <c r="D18" s="206"/>
      <c r="E18" s="206"/>
      <c r="F18" s="42"/>
    </row>
    <row r="20" spans="4:6" ht="18.75" thickBot="1" x14ac:dyDescent="0.3"/>
    <row r="21" spans="4:6" ht="36.75" thickBot="1" x14ac:dyDescent="0.3">
      <c r="D21" s="135" t="s">
        <v>179</v>
      </c>
      <c r="E21" s="137">
        <v>3792.59</v>
      </c>
      <c r="F21" s="138" t="s">
        <v>184</v>
      </c>
    </row>
    <row r="25" spans="4:6" x14ac:dyDescent="0.25">
      <c r="D25" s="11" t="s">
        <v>189</v>
      </c>
    </row>
  </sheetData>
  <mergeCells count="4">
    <mergeCell ref="C2:G2"/>
    <mergeCell ref="C3:G3"/>
    <mergeCell ref="D12:E12"/>
    <mergeCell ref="D18:E18"/>
  </mergeCells>
  <conditionalFormatting sqref="E6:E8">
    <cfRule type="cellIs" dxfId="4" priority="1" operator="greaterThan">
      <formula>$E$16</formula>
    </cfRule>
    <cfRule type="cellIs" dxfId="3" priority="2" operator="greaterThan">
      <formula>$E$16</formula>
    </cfRule>
    <cfRule type="cellIs" dxfId="2" priority="3" operator="equal">
      <formula>$E$16</formula>
    </cfRule>
    <cfRule type="cellIs" dxfId="1" priority="4" operator="lessThan">
      <formula>$E$16</formula>
    </cfRule>
  </conditionalFormatting>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52169-D737-4D46-9235-75FE104489CE}">
  <dimension ref="C1:I14"/>
  <sheetViews>
    <sheetView topLeftCell="A2" workbookViewId="0">
      <selection activeCell="F4" sqref="F4:F6"/>
    </sheetView>
  </sheetViews>
  <sheetFormatPr baseColWidth="10" defaultColWidth="11.42578125" defaultRowHeight="18" x14ac:dyDescent="0.25"/>
  <cols>
    <col min="1" max="1" width="3.85546875" style="11" customWidth="1"/>
    <col min="2" max="2" width="8.5703125" style="11" customWidth="1"/>
    <col min="3" max="3" width="7.5703125" style="11" customWidth="1"/>
    <col min="4" max="4" width="45.85546875" style="11" customWidth="1"/>
    <col min="5" max="5" width="22.42578125" style="12" bestFit="1" customWidth="1"/>
    <col min="6" max="6" width="13.7109375" style="11" customWidth="1"/>
    <col min="7" max="7" width="17.5703125" style="11" customWidth="1"/>
    <col min="8" max="16384" width="11.42578125" style="11"/>
  </cols>
  <sheetData>
    <row r="1" spans="3:9" ht="18.75" thickBot="1" x14ac:dyDescent="0.3"/>
    <row r="2" spans="3:9" ht="66.75" customHeight="1" thickBot="1" x14ac:dyDescent="0.3">
      <c r="C2" s="207" t="s">
        <v>181</v>
      </c>
      <c r="D2" s="208"/>
      <c r="E2" s="208"/>
      <c r="F2" s="208"/>
      <c r="G2" s="209"/>
    </row>
    <row r="3" spans="3:9" s="15" customFormat="1" ht="26.25" thickBot="1" x14ac:dyDescent="0.3">
      <c r="C3" s="144" t="s">
        <v>10</v>
      </c>
      <c r="D3" s="145" t="s">
        <v>0</v>
      </c>
      <c r="E3" s="146" t="s">
        <v>11</v>
      </c>
      <c r="F3" s="149" t="s">
        <v>197</v>
      </c>
      <c r="G3" s="147" t="s">
        <v>195</v>
      </c>
    </row>
    <row r="4" spans="3:9" s="16" customFormat="1" x14ac:dyDescent="0.25">
      <c r="C4" s="143">
        <v>1</v>
      </c>
      <c r="D4" s="10" t="str">
        <f>+PROPUESTAS!C5</f>
        <v>UT MNS</v>
      </c>
      <c r="E4" s="18">
        <f>+'VERIFICACION OBRA'!BC30+'VERIFICACION MOBILIARIO'!BD44+'VERIFICACION EQUIPOS'!BD85</f>
        <v>11103212804.747849</v>
      </c>
      <c r="F4" s="37">
        <f>+'EVALUACION OBRA'!G6+'EVALUACION MOBILIARIO Y EQUIPOS'!G6</f>
        <v>67.794192705352955</v>
      </c>
      <c r="G4" s="166">
        <f t="shared" ref="G4:G6" si="0">+($E$8-E4)/$E$8</f>
        <v>2.5125187111953013E-2</v>
      </c>
      <c r="I4" s="169"/>
    </row>
    <row r="5" spans="3:9" s="16" customFormat="1" x14ac:dyDescent="0.25">
      <c r="C5" s="143">
        <v>2</v>
      </c>
      <c r="D5" s="10" t="str">
        <f>+PROPUESTAS!C6</f>
        <v>UNIÓN TEMPORAL H&amp;B SCJ 2025</v>
      </c>
      <c r="E5" s="18">
        <f>+'VERIFICACION OBRA'!BF30+'VERIFICACION MOBILIARIO'!BG44+'VERIFICACION EQUIPOS'!BG85</f>
        <v>11324429145.990841</v>
      </c>
      <c r="F5" s="37">
        <f>+'EVALUACION OBRA'!G7+'EVALUACION MOBILIARIO Y EQUIPOS'!G7</f>
        <v>67.12693105695601</v>
      </c>
      <c r="G5" s="166">
        <f t="shared" si="0"/>
        <v>5.7021387502371266E-3</v>
      </c>
      <c r="I5" s="169"/>
    </row>
    <row r="6" spans="3:9" s="16" customFormat="1" x14ac:dyDescent="0.25">
      <c r="C6" s="143">
        <v>3</v>
      </c>
      <c r="D6" s="10" t="str">
        <f>+PROPUESTAS!C7</f>
        <v>CONSORCIO REDES SEGURIDAD 2026</v>
      </c>
      <c r="E6" s="18">
        <f>+'VERIFICACION OBRA'!BI30+'VERIFICACION MOBILIARIO'!BJ44+'VERIFICACION EQUIPOS'!BJ85</f>
        <v>10902357644.1</v>
      </c>
      <c r="F6" s="37">
        <f>+'EVALUACION OBRA'!G8+'EVALUACION MOBILIARIO Y EQUIPOS'!G8</f>
        <v>67.186865578925165</v>
      </c>
      <c r="G6" s="166">
        <f t="shared" si="0"/>
        <v>4.2760500475526465E-2</v>
      </c>
      <c r="I6" s="169"/>
    </row>
    <row r="8" spans="3:9" x14ac:dyDescent="0.25">
      <c r="D8" s="11" t="s">
        <v>12</v>
      </c>
      <c r="E8" s="17">
        <f>+'VERIFICACION OBRA'!E30+'VERIFICACION MOBILIARIO'!F44+'VERIFICACION EQUIPOS'!F85</f>
        <v>11389372930.720001</v>
      </c>
      <c r="G8" s="167"/>
    </row>
    <row r="9" spans="3:9" x14ac:dyDescent="0.25">
      <c r="G9" s="168"/>
    </row>
    <row r="10" spans="3:9" ht="36" customHeight="1" x14ac:dyDescent="0.25">
      <c r="D10" s="205" t="s">
        <v>193</v>
      </c>
      <c r="E10" s="205"/>
      <c r="I10" s="170"/>
    </row>
    <row r="11" spans="3:9" x14ac:dyDescent="0.25">
      <c r="D11" s="30" t="s">
        <v>194</v>
      </c>
      <c r="E11" s="31">
        <f>+MAX(F4:F6)</f>
        <v>67.794192705352955</v>
      </c>
    </row>
    <row r="14" spans="3:9" x14ac:dyDescent="0.25">
      <c r="E14" s="12">
        <f>+'VERIFICACION OBRA'!AZ30+'VERIFICACION MOBILIARIO'!BA44+'VERIFICACION EQUIPOS'!BA85</f>
        <v>10492849113.363859</v>
      </c>
    </row>
  </sheetData>
  <mergeCells count="2">
    <mergeCell ref="D10:E10"/>
    <mergeCell ref="C2:G2"/>
  </mergeCells>
  <conditionalFormatting sqref="E4:E6">
    <cfRule type="cellIs" dxfId="0" priority="454" operator="lessThan">
      <formula>#REF!</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01591-A321-4E74-B6B2-4A84EE9F4540}">
  <dimension ref="A1:XFD41"/>
  <sheetViews>
    <sheetView tabSelected="1" topLeftCell="A14" workbookViewId="0">
      <selection activeCell="H28" sqref="H28"/>
    </sheetView>
  </sheetViews>
  <sheetFormatPr baseColWidth="10" defaultColWidth="11.42578125" defaultRowHeight="15" x14ac:dyDescent="0.25"/>
  <cols>
    <col min="1" max="1" width="3.7109375" style="210" customWidth="1"/>
    <col min="2" max="2" width="7" style="235" customWidth="1"/>
    <col min="3" max="3" width="69.42578125" customWidth="1"/>
    <col min="4" max="14" width="18.140625" customWidth="1"/>
    <col min="15" max="15" width="13.7109375" customWidth="1"/>
    <col min="16" max="16" width="12.7109375" customWidth="1"/>
    <col min="17" max="17" width="13.42578125" customWidth="1"/>
    <col min="16384" max="16384" width="5.85546875" customWidth="1"/>
  </cols>
  <sheetData>
    <row r="1" spans="2:17" ht="27" customHeight="1" x14ac:dyDescent="0.25">
      <c r="B1" s="242" t="s">
        <v>206</v>
      </c>
      <c r="C1" s="243"/>
      <c r="D1" s="243"/>
      <c r="E1" s="243"/>
      <c r="F1" s="243"/>
      <c r="G1" s="243"/>
      <c r="H1" s="243"/>
      <c r="I1" s="243"/>
      <c r="J1" s="243"/>
      <c r="K1" s="243"/>
      <c r="L1" s="243"/>
      <c r="M1" s="243"/>
      <c r="N1" s="243"/>
      <c r="O1" s="243"/>
      <c r="P1" s="243"/>
      <c r="Q1" s="243"/>
    </row>
    <row r="2" spans="2:17" ht="42" customHeight="1" x14ac:dyDescent="0.25">
      <c r="B2" s="240" t="str">
        <f>+[1]FORMATO!A2</f>
        <v>CONTRATAR EL SUMINISTRO, INSTALACIÓN Y PUESTA EN FUNCIONAMIENTO DEL SISTEMA DE CABLEADO ESTRUCTURADO, RED DE VOZ Y DATOS, CONTROL DE ACCESO, CCTV, RADIOENLACE Y MOBILIARIO PARA EL NUEVO EDIFICIO DE COMANDO DE LA DÉCIMA TERCERA BRIGADA DEL EJÉRCITO NACIONAL</v>
      </c>
      <c r="C2" s="241"/>
      <c r="D2" s="241"/>
      <c r="E2" s="241"/>
      <c r="F2" s="241"/>
      <c r="G2" s="241"/>
      <c r="H2" s="241"/>
      <c r="I2" s="241"/>
      <c r="J2" s="241"/>
      <c r="K2" s="241"/>
      <c r="L2" s="241"/>
      <c r="M2" s="241"/>
      <c r="N2" s="241"/>
      <c r="O2" s="241"/>
      <c r="P2" s="241"/>
      <c r="Q2" s="241"/>
    </row>
    <row r="3" spans="2:17" ht="195" x14ac:dyDescent="0.25">
      <c r="B3" s="211" t="s">
        <v>207</v>
      </c>
      <c r="C3" s="212" t="s">
        <v>0</v>
      </c>
      <c r="D3" s="212" t="str">
        <f>+'[2]1. UT TR BRIGADA'!A7</f>
        <v>4.2.1  EXPERIENCIA DEL PROPONENTE</v>
      </c>
      <c r="E3" s="212" t="str">
        <f>+'[2]1. UT TR BRIGADA'!A152</f>
        <v>4.2.5 EQUIPO MINIMO HABILITANTE: Presenta carta de compromiso vinculación quipo minimo de trabajo (FORMATO EQUIPO MINIMO HABILITANTE)</v>
      </c>
      <c r="F3" s="212" t="str">
        <f>+'[2]1. UT TR BRIGADA'!A155</f>
        <v>4.2.6. ACEPTACIÓN ANEXOS Y ESPECIFICACIONES TÉCNICAS: ¿La carta de presentación indica la aceptación de los anexos y especificaciones tcenicas  en el numeral 5?</v>
      </c>
      <c r="G3" s="212" t="s">
        <v>218</v>
      </c>
      <c r="H3" s="212" t="str">
        <f>+'[2]1. UT TR BRIGADA'!A160</f>
        <v>5.1.1. PONDERACIÓN DE CALIDAD: Hasta 20 puntos:</v>
      </c>
      <c r="I3" s="212" t="str">
        <f>+'[2]1. UT TR BRIGADA'!A169</f>
        <v>5.1.8 APOYO A LA INDUSTRIA NACIONAL (LEY 816 DE 2003) - 10 PUNTOS</v>
      </c>
      <c r="J3" s="212" t="str">
        <f>+'[2]1. UT TR BRIGADA'!A176</f>
        <v>5.1.9. PUNTAJE ADICIONAL EMPRENDIMIENTO Y EMPRESAS DE MUJERES</v>
      </c>
      <c r="K3" s="212" t="str">
        <f>+'[2]1. UT TR BRIGADA'!A180</f>
        <v>5.1.10 INCENTIVO A FAVOR DE LAS PERSONAS CON DISPACIDAD – DECRETO 392 DE 2018</v>
      </c>
      <c r="L3" s="212" t="str">
        <f>+'[2]1. UT TR BRIGADA'!A190</f>
        <v>5.1.11. DESCUENTOS POR MULTAS (Formato Autodeclaración multas y/o sanciones impuestas)</v>
      </c>
      <c r="M3" s="212" t="str">
        <f>+'[2]1. UT TR BRIGADA'!A195</f>
        <v>5.3. REGISTRO NACIONAL DE OBRAS INCONCLUSAS</v>
      </c>
      <c r="N3" s="213" t="s">
        <v>222</v>
      </c>
      <c r="O3" s="238" t="s">
        <v>219</v>
      </c>
      <c r="P3" s="238" t="s">
        <v>220</v>
      </c>
      <c r="Q3" s="237" t="s">
        <v>221</v>
      </c>
    </row>
    <row r="4" spans="2:17" ht="45" x14ac:dyDescent="0.25">
      <c r="B4" s="214">
        <v>1</v>
      </c>
      <c r="C4" s="215" t="str">
        <f>+'[2]1. UT TR BRIGADA'!B5</f>
        <v>UNIÓN TEMPORAL TR BRIGADA  
TESERACT S.A.S. 80%
REDNEET S.A.S. 20%</v>
      </c>
      <c r="D4" s="216" t="str">
        <f>+'[2]1. UT TR BRIGADA'!F158</f>
        <v>HABILITADO</v>
      </c>
      <c r="E4" s="216" t="str">
        <f>+'[2]1. UT TR BRIGADA'!F153</f>
        <v>CUMPLE</v>
      </c>
      <c r="F4" s="216" t="str">
        <f>+'[2]1. UT TR BRIGADA'!F156</f>
        <v>CUMPLE</v>
      </c>
      <c r="G4" s="216" t="s">
        <v>30</v>
      </c>
      <c r="H4" s="216">
        <f>+'[2]1. UT TR BRIGADA'!F167</f>
        <v>20</v>
      </c>
      <c r="I4" s="216">
        <f>+'[2]1. UT TR BRIGADA'!E172</f>
        <v>10</v>
      </c>
      <c r="J4" s="216">
        <f>+'[2]1. UT TR BRIGADA'!E178</f>
        <v>0.25</v>
      </c>
      <c r="K4" s="216">
        <f>+'[2]1. UT TR BRIGADA'!F186</f>
        <v>1</v>
      </c>
      <c r="L4" s="216">
        <f>+'[2]1. UT TR BRIGADA'!F193</f>
        <v>0</v>
      </c>
      <c r="M4" s="216">
        <f>+'[2]1. UT TR BRIGADA'!F198</f>
        <v>0</v>
      </c>
      <c r="N4" s="217">
        <f>+'[2]1. UT TR BRIGADA'!E200</f>
        <v>31.25</v>
      </c>
      <c r="O4" s="216" t="s">
        <v>217</v>
      </c>
      <c r="P4" s="216" t="s">
        <v>217</v>
      </c>
      <c r="Q4" s="216" t="s">
        <v>217</v>
      </c>
    </row>
    <row r="5" spans="2:17" ht="60" x14ac:dyDescent="0.25">
      <c r="B5" s="214">
        <v>2</v>
      </c>
      <c r="C5" s="215" t="str">
        <f>+'[2]2. UT MNS'!B5</f>
        <v xml:space="preserve"> UNIÓN TEMPORAL MNS. 
MILITARY INDUSTRIES SAS 33%
NETWORK &amp; ACCESORIES SAS 34 %
SECURITY VIDEO EQUIPMENT SAS 33%</v>
      </c>
      <c r="D5" s="236" t="str">
        <f>+'[2]2. UT MNS'!F158</f>
        <v>HABILITADO</v>
      </c>
      <c r="E5" s="216" t="str">
        <f>+'[2]2. UT MNS'!F153</f>
        <v>CUMPLE</v>
      </c>
      <c r="F5" s="216" t="str">
        <f>+'[2]2. UT MNS'!F156</f>
        <v>CUMPLE</v>
      </c>
      <c r="G5" s="216" t="s">
        <v>29</v>
      </c>
      <c r="H5" s="216">
        <f>+'[2]2. UT MNS'!F167</f>
        <v>20</v>
      </c>
      <c r="I5" s="216">
        <f>+'[2]2. UT MNS'!E172</f>
        <v>10</v>
      </c>
      <c r="J5" s="216">
        <f>+'[2]2. UT MNS'!E178</f>
        <v>0</v>
      </c>
      <c r="K5" s="216">
        <f>+'[2]2. UT MNS'!F186</f>
        <v>0</v>
      </c>
      <c r="L5" s="216">
        <f>+'[2]2. UT MNS'!F193</f>
        <v>0</v>
      </c>
      <c r="M5" s="216">
        <f>+'[2]2. UT MNS'!F198</f>
        <v>0</v>
      </c>
      <c r="N5" s="217">
        <f>+'[2]2. UT MNS'!E200</f>
        <v>30</v>
      </c>
      <c r="O5" s="239">
        <v>67.794192705352955</v>
      </c>
      <c r="P5" s="239">
        <f>+N5+O5</f>
        <v>97.794192705352955</v>
      </c>
      <c r="Q5" s="216">
        <v>2</v>
      </c>
    </row>
    <row r="6" spans="2:17" ht="45" x14ac:dyDescent="0.25">
      <c r="B6" s="214">
        <v>3</v>
      </c>
      <c r="C6" s="215" t="str">
        <f>+'[2]4. UT H&amp;B SCJ 2025'!B5</f>
        <v>UNION TEMPORAL H&amp;B SCJ 2025
HELIOS TECHNOLOGY &amp; INNOVATION SAS - 90% - NIT 900.504.374-8
BASA DISEÑOS SAS - 10% - NIT 900.300.463-9</v>
      </c>
      <c r="D6" s="236" t="str">
        <f>+'[2]4. UT H&amp;B SCJ 2025'!F158</f>
        <v>HABILITADO</v>
      </c>
      <c r="E6" s="216" t="str">
        <f>+'[2]4. UT H&amp;B SCJ 2025'!F153</f>
        <v>CUMPLE</v>
      </c>
      <c r="F6" s="216" t="str">
        <f>+'[2]4. UT H&amp;B SCJ 2025'!F156</f>
        <v>CUMPLE</v>
      </c>
      <c r="G6" s="216" t="s">
        <v>29</v>
      </c>
      <c r="H6" s="216">
        <f>+'[2]4. UT H&amp;B SCJ 2025'!F167</f>
        <v>20</v>
      </c>
      <c r="I6" s="216">
        <f>+'[2]4. UT H&amp;B SCJ 2025'!E172</f>
        <v>10</v>
      </c>
      <c r="J6" s="216">
        <f>+'[2]4. UT H&amp;B SCJ 2025'!E178</f>
        <v>0.25</v>
      </c>
      <c r="K6" s="216">
        <f>+'[2]4. UT H&amp;B SCJ 2025'!F186</f>
        <v>1</v>
      </c>
      <c r="L6" s="216">
        <f>+'[2]4. UT H&amp;B SCJ 2025'!F193</f>
        <v>0</v>
      </c>
      <c r="M6" s="216">
        <f>+'[2]4. UT H&amp;B SCJ 2025'!F198</f>
        <v>0</v>
      </c>
      <c r="N6" s="217">
        <f>+'[2]4. UT H&amp;B SCJ 2025'!E200</f>
        <v>31.25</v>
      </c>
      <c r="O6" s="239">
        <v>67.12693105695601</v>
      </c>
      <c r="P6" s="239">
        <f t="shared" ref="P6:P7" si="0">+N6+O6</f>
        <v>98.37693105695601</v>
      </c>
      <c r="Q6" s="216">
        <v>1</v>
      </c>
    </row>
    <row r="7" spans="2:17" ht="75" x14ac:dyDescent="0.25">
      <c r="B7" s="214">
        <v>4</v>
      </c>
      <c r="C7" s="215" t="str">
        <f>+'[2]8. CONSORCIO REDES SEG.'!B5</f>
        <v>CONSORCIO REDES SEGURIDAD 2026
CYA SA S.A.S - 901666959-4 (65%)
CONTROLES Y AUTOMATIZACION S.A.S - 830112154-8 (10%)
MCO GLOBAL SAS - 900749820-3 (15%)
GRUPO AZER S.A.S - 900074646-1 (10%)</v>
      </c>
      <c r="D7" s="218" t="str">
        <f>+'[2]8. CONSORCIO REDES SEG.'!F158</f>
        <v>HABILITADO</v>
      </c>
      <c r="E7" s="218" t="str">
        <f>+'[2]8. CONSORCIO REDES SEG.'!F153</f>
        <v>CUMPLE</v>
      </c>
      <c r="F7" s="218" t="str">
        <f>+'[2]8. CONSORCIO REDES SEG.'!F156</f>
        <v>CUMPLE</v>
      </c>
      <c r="G7" s="216" t="s">
        <v>29</v>
      </c>
      <c r="H7" s="218">
        <f>+'[2]8. CONSORCIO REDES SEG.'!F167</f>
        <v>20</v>
      </c>
      <c r="I7" s="218">
        <f>+'[2]8. CONSORCIO REDES SEG.'!E172</f>
        <v>10</v>
      </c>
      <c r="J7" s="218">
        <f>+'[2]8. CONSORCIO REDES SEG.'!E178</f>
        <v>0</v>
      </c>
      <c r="K7" s="218">
        <f>+'[2]8. CONSORCIO REDES SEG.'!F186</f>
        <v>0</v>
      </c>
      <c r="L7" s="218">
        <f>+'[2]8. CONSORCIO REDES SEG.'!F193</f>
        <v>0</v>
      </c>
      <c r="M7" s="218">
        <f>+'[2]8. CONSORCIO REDES SEG.'!F198</f>
        <v>0</v>
      </c>
      <c r="N7" s="217">
        <f>+'[2]8. CONSORCIO REDES SEG.'!E200</f>
        <v>30</v>
      </c>
      <c r="O7" s="239">
        <v>67.186865578925165</v>
      </c>
      <c r="P7" s="239">
        <f t="shared" si="0"/>
        <v>97.186865578925165</v>
      </c>
      <c r="Q7" s="216">
        <v>3</v>
      </c>
    </row>
    <row r="8" spans="2:17" x14ac:dyDescent="0.25">
      <c r="B8" s="219"/>
      <c r="C8" s="220"/>
      <c r="D8" s="221"/>
      <c r="E8" s="221"/>
      <c r="F8" s="221"/>
      <c r="G8" s="221"/>
      <c r="H8" s="221"/>
      <c r="I8" s="221"/>
      <c r="J8" s="221"/>
      <c r="K8" s="221"/>
      <c r="L8" s="221"/>
      <c r="M8" s="221"/>
      <c r="N8" s="222"/>
    </row>
    <row r="9" spans="2:17" x14ac:dyDescent="0.25">
      <c r="B9" s="219"/>
      <c r="C9" s="220" t="s">
        <v>208</v>
      </c>
      <c r="D9" s="224"/>
      <c r="E9" s="220"/>
      <c r="F9" s="220"/>
      <c r="G9" s="220"/>
      <c r="H9" s="220"/>
      <c r="I9" s="220"/>
      <c r="J9" s="220"/>
      <c r="K9" s="220"/>
      <c r="L9" s="220"/>
      <c r="M9" s="220"/>
      <c r="N9" s="225"/>
    </row>
    <row r="10" spans="2:17" x14ac:dyDescent="0.25">
      <c r="B10" s="219"/>
      <c r="C10" s="220" t="s">
        <v>209</v>
      </c>
      <c r="D10" s="224"/>
      <c r="E10" s="220"/>
      <c r="F10" s="220"/>
      <c r="G10" s="220"/>
      <c r="H10" s="220"/>
      <c r="I10" s="220"/>
      <c r="J10" s="220"/>
      <c r="K10" s="220"/>
      <c r="L10" s="220"/>
      <c r="M10" s="220"/>
      <c r="N10" s="225"/>
    </row>
    <row r="11" spans="2:17" x14ac:dyDescent="0.25">
      <c r="B11" s="219"/>
      <c r="C11" s="220"/>
      <c r="D11" s="226"/>
      <c r="E11" s="227"/>
      <c r="F11" s="227"/>
      <c r="G11" s="227"/>
      <c r="H11" s="227"/>
      <c r="I11" s="227"/>
      <c r="J11" s="227"/>
      <c r="K11" s="227"/>
      <c r="L11" s="227"/>
      <c r="M11" s="227"/>
      <c r="N11" s="222"/>
    </row>
    <row r="12" spans="2:17" x14ac:dyDescent="0.25">
      <c r="B12" s="219"/>
      <c r="C12" s="224" t="s">
        <v>210</v>
      </c>
      <c r="D12" s="228"/>
      <c r="N12" s="223"/>
    </row>
    <row r="13" spans="2:17" x14ac:dyDescent="0.25">
      <c r="B13" s="219"/>
      <c r="C13" s="224"/>
      <c r="D13" s="226" t="s">
        <v>211</v>
      </c>
      <c r="E13" s="227"/>
      <c r="F13" s="227"/>
      <c r="G13" s="227"/>
      <c r="H13" s="227"/>
      <c r="I13" s="227"/>
      <c r="J13" s="227"/>
      <c r="K13" s="227"/>
      <c r="L13" s="227"/>
      <c r="M13" s="227"/>
      <c r="N13" s="223"/>
    </row>
    <row r="14" spans="2:17" x14ac:dyDescent="0.25">
      <c r="B14" s="219"/>
      <c r="C14" s="229"/>
      <c r="D14" s="229"/>
      <c r="N14" s="223"/>
    </row>
    <row r="15" spans="2:17" x14ac:dyDescent="0.25">
      <c r="B15" s="219"/>
      <c r="C15" s="229"/>
      <c r="D15" s="229"/>
      <c r="N15" s="223"/>
    </row>
    <row r="16" spans="2:17" x14ac:dyDescent="0.25">
      <c r="B16" s="219"/>
      <c r="C16" s="224" t="s">
        <v>212</v>
      </c>
      <c r="D16" s="228"/>
      <c r="N16" s="223"/>
    </row>
    <row r="17" spans="2:14" x14ac:dyDescent="0.25">
      <c r="B17" s="219"/>
      <c r="C17" s="224"/>
      <c r="D17" s="226" t="s">
        <v>211</v>
      </c>
      <c r="E17" s="227"/>
      <c r="F17" s="227"/>
      <c r="G17" s="227"/>
      <c r="H17" s="227"/>
      <c r="I17" s="227"/>
      <c r="J17" s="227"/>
      <c r="K17" s="227"/>
      <c r="L17" s="227"/>
      <c r="M17" s="227"/>
      <c r="N17" s="223"/>
    </row>
    <row r="18" spans="2:14" x14ac:dyDescent="0.25">
      <c r="B18" s="219"/>
      <c r="C18" s="224" t="s">
        <v>213</v>
      </c>
      <c r="D18" s="228"/>
      <c r="N18" s="223"/>
    </row>
    <row r="19" spans="2:14" x14ac:dyDescent="0.25">
      <c r="B19" s="219"/>
      <c r="C19" s="224"/>
      <c r="D19" s="226" t="s">
        <v>211</v>
      </c>
      <c r="N19" s="223"/>
    </row>
    <row r="20" spans="2:14" x14ac:dyDescent="0.25">
      <c r="B20" s="219"/>
      <c r="C20" s="224"/>
      <c r="D20" s="226"/>
      <c r="N20" s="223"/>
    </row>
    <row r="21" spans="2:14" x14ac:dyDescent="0.25">
      <c r="B21" s="219"/>
      <c r="C21" s="229"/>
      <c r="D21" s="229"/>
      <c r="E21" s="227"/>
      <c r="F21" s="227"/>
      <c r="G21" s="227"/>
      <c r="H21" s="227"/>
      <c r="I21" s="227"/>
      <c r="J21" s="227"/>
      <c r="K21" s="227"/>
      <c r="L21" s="227"/>
      <c r="M21" s="227"/>
      <c r="N21" s="223"/>
    </row>
    <row r="22" spans="2:14" x14ac:dyDescent="0.25">
      <c r="B22" s="219"/>
      <c r="C22" s="224" t="s">
        <v>214</v>
      </c>
      <c r="D22" s="230"/>
      <c r="N22" s="223"/>
    </row>
    <row r="23" spans="2:14" x14ac:dyDescent="0.25">
      <c r="B23" s="219"/>
      <c r="C23" s="229"/>
      <c r="D23" s="226" t="s">
        <v>211</v>
      </c>
      <c r="E23" s="220"/>
      <c r="F23" s="220"/>
      <c r="G23" s="220"/>
      <c r="H23" s="220"/>
      <c r="I23" s="220"/>
      <c r="J23" s="220"/>
      <c r="K23" s="220"/>
      <c r="L23" s="220"/>
      <c r="M23" s="220"/>
      <c r="N23" s="231"/>
    </row>
    <row r="24" spans="2:14" x14ac:dyDescent="0.25">
      <c r="B24" s="219"/>
      <c r="C24" s="229"/>
      <c r="D24" s="226"/>
      <c r="N24" s="223"/>
    </row>
    <row r="25" spans="2:14" x14ac:dyDescent="0.25">
      <c r="B25" s="219"/>
      <c r="C25" s="229"/>
      <c r="D25" s="229"/>
      <c r="E25" s="227"/>
      <c r="I25" s="227"/>
      <c r="J25" s="227"/>
      <c r="K25" s="227"/>
      <c r="L25" s="227"/>
      <c r="M25" s="227"/>
      <c r="N25" s="223"/>
    </row>
    <row r="26" spans="2:14" x14ac:dyDescent="0.25">
      <c r="B26" s="219"/>
      <c r="C26" s="224" t="s">
        <v>223</v>
      </c>
      <c r="D26" s="230"/>
      <c r="E26" s="227"/>
      <c r="F26" s="227"/>
      <c r="G26" s="227"/>
      <c r="H26" s="227"/>
      <c r="I26" s="227"/>
      <c r="J26" s="227"/>
      <c r="K26" s="227"/>
      <c r="L26" s="227"/>
      <c r="M26" s="227"/>
      <c r="N26" s="223"/>
    </row>
    <row r="27" spans="2:14" x14ac:dyDescent="0.25">
      <c r="B27" s="219"/>
      <c r="C27" s="229"/>
      <c r="D27" s="226" t="s">
        <v>211</v>
      </c>
      <c r="N27" s="223"/>
    </row>
    <row r="28" spans="2:14" x14ac:dyDescent="0.25">
      <c r="B28" s="219"/>
      <c r="C28" s="229"/>
      <c r="D28" s="226"/>
      <c r="E28" s="220"/>
      <c r="F28" s="220"/>
      <c r="G28" s="220"/>
      <c r="H28" s="220"/>
      <c r="I28" s="220"/>
      <c r="J28" s="220"/>
      <c r="K28" s="220"/>
      <c r="L28" s="220"/>
      <c r="M28" s="220"/>
      <c r="N28" s="223"/>
    </row>
    <row r="29" spans="2:14" x14ac:dyDescent="0.25">
      <c r="B29" s="219"/>
      <c r="C29" s="229"/>
      <c r="D29" s="229"/>
      <c r="E29" s="227"/>
      <c r="F29" s="227"/>
      <c r="G29" s="227"/>
      <c r="H29" s="227"/>
      <c r="I29" s="227"/>
      <c r="J29" s="227"/>
      <c r="K29" s="227"/>
      <c r="L29" s="227"/>
      <c r="M29" s="227"/>
      <c r="N29" s="223"/>
    </row>
    <row r="30" spans="2:14" x14ac:dyDescent="0.25">
      <c r="B30" s="219"/>
      <c r="C30" s="224" t="s">
        <v>215</v>
      </c>
      <c r="D30" s="230"/>
      <c r="E30" s="227"/>
      <c r="F30" s="227"/>
      <c r="G30" s="227"/>
      <c r="H30" s="227"/>
      <c r="I30" s="227"/>
      <c r="J30" s="227"/>
      <c r="K30" s="227"/>
      <c r="L30" s="227"/>
      <c r="M30" s="227"/>
      <c r="N30" s="223"/>
    </row>
    <row r="31" spans="2:14" x14ac:dyDescent="0.25">
      <c r="B31" s="219"/>
      <c r="D31" s="226" t="s">
        <v>211</v>
      </c>
      <c r="N31" s="223"/>
    </row>
    <row r="32" spans="2:14" x14ac:dyDescent="0.25">
      <c r="B32" s="219"/>
      <c r="E32" s="220"/>
      <c r="F32" s="220"/>
      <c r="G32" s="220"/>
      <c r="H32" s="220"/>
      <c r="I32" s="220"/>
      <c r="J32" s="220"/>
      <c r="K32" s="220"/>
      <c r="L32" s="220"/>
      <c r="M32" s="220"/>
      <c r="N32" s="223"/>
    </row>
    <row r="33" spans="2:14" x14ac:dyDescent="0.25">
      <c r="B33" s="219"/>
      <c r="C33" s="224" t="s">
        <v>216</v>
      </c>
      <c r="D33" s="228"/>
      <c r="E33" s="227"/>
      <c r="F33" s="227"/>
      <c r="G33" s="227"/>
      <c r="I33" s="227"/>
      <c r="J33" s="227"/>
      <c r="K33" s="227"/>
      <c r="L33" s="227"/>
      <c r="M33" s="227"/>
      <c r="N33" s="223"/>
    </row>
    <row r="34" spans="2:14" x14ac:dyDescent="0.25">
      <c r="B34" s="219"/>
      <c r="C34" s="224"/>
      <c r="D34" s="226" t="s">
        <v>211</v>
      </c>
      <c r="E34" s="227"/>
      <c r="F34" s="227"/>
      <c r="G34" s="227"/>
      <c r="H34" s="227"/>
      <c r="I34" s="227"/>
      <c r="J34" s="227"/>
      <c r="K34" s="227"/>
      <c r="L34" s="227"/>
      <c r="M34" s="227"/>
      <c r="N34" s="223"/>
    </row>
    <row r="35" spans="2:14" x14ac:dyDescent="0.25">
      <c r="B35" s="219"/>
      <c r="N35" s="223"/>
    </row>
    <row r="36" spans="2:14" x14ac:dyDescent="0.25">
      <c r="B36" s="219"/>
      <c r="C36" s="229" t="s">
        <v>225</v>
      </c>
      <c r="E36" s="220"/>
      <c r="F36" s="220"/>
      <c r="G36" s="220"/>
      <c r="H36" s="220"/>
      <c r="I36" s="220"/>
      <c r="J36" s="220"/>
      <c r="K36" s="220"/>
      <c r="L36" s="220"/>
      <c r="M36" s="220"/>
      <c r="N36" s="223"/>
    </row>
    <row r="37" spans="2:14" x14ac:dyDescent="0.25">
      <c r="B37" s="219"/>
      <c r="C37" s="229"/>
      <c r="E37" s="220"/>
      <c r="F37" s="220"/>
      <c r="G37" s="220"/>
      <c r="H37" s="220"/>
      <c r="I37" s="220"/>
      <c r="J37" s="220"/>
      <c r="K37" s="220"/>
      <c r="L37" s="220"/>
      <c r="M37" s="220"/>
      <c r="N37" s="223"/>
    </row>
    <row r="38" spans="2:14" x14ac:dyDescent="0.25">
      <c r="B38" s="219"/>
      <c r="D38" s="226" t="s">
        <v>211</v>
      </c>
      <c r="E38" s="227"/>
      <c r="F38" s="227"/>
      <c r="G38" s="227"/>
      <c r="H38" s="227"/>
      <c r="I38" s="227"/>
      <c r="J38" s="227"/>
      <c r="K38" s="227"/>
      <c r="L38" s="227"/>
      <c r="M38" s="227"/>
      <c r="N38" s="223"/>
    </row>
    <row r="39" spans="2:14" x14ac:dyDescent="0.25">
      <c r="B39" s="219"/>
      <c r="C39" t="s">
        <v>224</v>
      </c>
      <c r="D39" s="229"/>
      <c r="N39" s="223"/>
    </row>
    <row r="40" spans="2:14" x14ac:dyDescent="0.25">
      <c r="B40" s="219"/>
      <c r="D40" s="229"/>
      <c r="N40" s="223"/>
    </row>
    <row r="41" spans="2:14" ht="15.75" thickBot="1" x14ac:dyDescent="0.3">
      <c r="B41" s="232"/>
      <c r="C41" s="233"/>
      <c r="D41" s="233"/>
      <c r="E41" s="233"/>
      <c r="F41" s="233"/>
      <c r="G41" s="233"/>
      <c r="H41" s="233"/>
      <c r="I41" s="233"/>
      <c r="J41" s="233"/>
      <c r="K41" s="233"/>
      <c r="L41" s="233"/>
      <c r="M41" s="233"/>
      <c r="N41" s="234"/>
    </row>
  </sheetData>
  <mergeCells count="2">
    <mergeCell ref="B2:Q2"/>
    <mergeCell ref="B1:Q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PROPUESTAS</vt:lpstr>
      <vt:lpstr>VERIFICACION OBRA</vt:lpstr>
      <vt:lpstr>VERIFICACION MOBILIARIO</vt:lpstr>
      <vt:lpstr>VERIFICACION EQUIPOS</vt:lpstr>
      <vt:lpstr>EVALUACION OBRA</vt:lpstr>
      <vt:lpstr>EVALUACION MOBILIARIO Y EQUIPOS</vt:lpstr>
      <vt:lpstr>CONSOLIDADO EVALUACION</vt:lpstr>
      <vt:lpstr>ORDEN ELEGIBILIDAD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Alexander Lopez Pachon</dc:creator>
  <cp:lastModifiedBy>Jhon Alexander Lopez Pachon</cp:lastModifiedBy>
  <dcterms:created xsi:type="dcterms:W3CDTF">2025-07-11T14:14:42Z</dcterms:created>
  <dcterms:modified xsi:type="dcterms:W3CDTF">2025-12-24T05:29:10Z</dcterms:modified>
</cp:coreProperties>
</file>